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45"/>
  </bookViews>
  <sheets>
    <sheet name="低收入" sheetId="2" r:id="rId1"/>
  </sheets>
  <calcPr calcId="144525" concurrentCalc="0"/>
</workbook>
</file>

<file path=xl/sharedStrings.xml><?xml version="1.0" encoding="utf-8"?>
<sst xmlns="http://schemas.openxmlformats.org/spreadsheetml/2006/main" count="28">
  <si>
    <t>横栏镇2020年4月份低收入保障人员临时价格补贴发放公示</t>
  </si>
  <si>
    <t>序号</t>
  </si>
  <si>
    <t>社区(村)</t>
  </si>
  <si>
    <t>户主姓名</t>
  </si>
  <si>
    <t>收款人</t>
  </si>
  <si>
    <t>家庭人口</t>
  </si>
  <si>
    <t xml:space="preserve">4月临时价格补贴标准（316.8元/人） </t>
  </si>
  <si>
    <t>新丰村</t>
  </si>
  <si>
    <t>杜海英</t>
  </si>
  <si>
    <t>新茂村</t>
  </si>
  <si>
    <t>梁金妹</t>
  </si>
  <si>
    <t>六沙村</t>
  </si>
  <si>
    <r>
      <rPr>
        <sz val="11"/>
        <color indexed="8"/>
        <rFont val="宋体"/>
        <charset val="134"/>
      </rPr>
      <t xml:space="preserve"> 黄月强</t>
    </r>
    <r>
      <rPr>
        <sz val="11"/>
        <color indexed="8"/>
        <rFont val="宋体"/>
        <charset val="0"/>
      </rPr>
      <t xml:space="preserve"> </t>
    </r>
  </si>
  <si>
    <t>裕祥村</t>
  </si>
  <si>
    <t>冯悦照</t>
  </si>
  <si>
    <t>梁洪叶</t>
  </si>
  <si>
    <t>黄二妹</t>
  </si>
  <si>
    <t>黄金培</t>
  </si>
  <si>
    <t>横东村</t>
  </si>
  <si>
    <t>陈丽清</t>
  </si>
  <si>
    <t>卢开友</t>
  </si>
  <si>
    <t>司徒先彩</t>
  </si>
  <si>
    <t>贴边村</t>
  </si>
  <si>
    <t>杜耀意</t>
  </si>
  <si>
    <t>宝裕村</t>
  </si>
  <si>
    <t>黄友娣</t>
  </si>
  <si>
    <t>关伟建</t>
  </si>
  <si>
    <t>合计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</si>
</sst>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1">
    <font>
      <sz val="10"/>
      <color indexed="8"/>
      <name val="Arial"/>
      <charset val="0"/>
    </font>
    <font>
      <sz val="10"/>
      <color indexed="8"/>
      <name val="宋体"/>
      <charset val="0"/>
      <scheme val="minor"/>
    </font>
    <font>
      <b/>
      <sz val="16"/>
      <color rgb="FF000000"/>
      <name val="宋体"/>
      <charset val="134"/>
      <scheme val="minor"/>
    </font>
    <font>
      <b/>
      <sz val="11"/>
      <color rgb="FF000000"/>
      <name val="宋体"/>
      <charset val="0"/>
      <scheme val="minor"/>
    </font>
    <font>
      <b/>
      <sz val="11"/>
      <name val="宋体"/>
      <charset val="134"/>
      <scheme val="minor"/>
    </font>
    <font>
      <sz val="11"/>
      <color indexed="8"/>
      <name val="宋体"/>
      <charset val="0"/>
      <scheme val="minor"/>
    </font>
    <font>
      <sz val="11"/>
      <color indexed="8"/>
      <name val="宋体"/>
      <charset val="134"/>
      <scheme val="minor"/>
    </font>
    <font>
      <sz val="11"/>
      <color rgb="FF00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宋体"/>
      <charset val="134"/>
    </font>
    <font>
      <sz val="11"/>
      <color indexed="8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60">
    <xf numFmtId="0" fontId="0" fillId="0" borderId="0"/>
    <xf numFmtId="42" fontId="8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10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8" fillId="3" borderId="5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4" fillId="24" borderId="9" applyNumberFormat="0" applyAlignment="0" applyProtection="0">
      <alignment vertical="center"/>
    </xf>
    <xf numFmtId="0" fontId="26" fillId="24" borderId="6" applyNumberFormat="0" applyAlignment="0" applyProtection="0">
      <alignment vertical="center"/>
    </xf>
    <xf numFmtId="0" fontId="28" fillId="27" borderId="11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0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/>
    <xf numFmtId="0" fontId="29" fillId="0" borderId="0">
      <alignment vertical="center"/>
    </xf>
    <xf numFmtId="0" fontId="20" fillId="0" borderId="0">
      <alignment vertical="center"/>
    </xf>
    <xf numFmtId="0" fontId="20" fillId="0" borderId="0"/>
  </cellStyleXfs>
  <cellXfs count="19">
    <xf numFmtId="0" fontId="0" fillId="0" borderId="0" xfId="0"/>
    <xf numFmtId="0" fontId="1" fillId="2" borderId="0" xfId="0" applyFont="1" applyFill="1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常规 48" xfId="40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181" xfId="52"/>
    <cellStyle name="常规_Sheet1_3" xfId="53"/>
    <cellStyle name="常规_Sheet1" xfId="54"/>
    <cellStyle name="常规_五保_2" xfId="55"/>
    <cellStyle name="常规_五保_1" xfId="56"/>
    <cellStyle name="常规 5" xfId="57"/>
    <cellStyle name="常规 4" xfId="58"/>
    <cellStyle name="常规_五保" xfId="5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8"/>
  <sheetViews>
    <sheetView tabSelected="1" workbookViewId="0">
      <selection activeCell="F19" sqref="F19"/>
    </sheetView>
  </sheetViews>
  <sheetFormatPr defaultColWidth="9.14285714285714" defaultRowHeight="29" customHeight="1" outlineLevelCol="5"/>
  <cols>
    <col min="1" max="1" width="8.57142857142857" style="2" customWidth="1"/>
    <col min="2" max="2" width="12.7142857142857" style="2" customWidth="1"/>
    <col min="3" max="3" width="16.2857142857143" style="2" customWidth="1"/>
    <col min="4" max="4" width="14.8571428571429" style="2" customWidth="1"/>
    <col min="5" max="5" width="15.4285714285714" style="2" customWidth="1"/>
    <col min="6" max="6" width="19.4285714285714" style="2" customWidth="1"/>
    <col min="7" max="16384" width="9.14285714285714" style="3"/>
  </cols>
  <sheetData>
    <row r="1" ht="52" customHeight="1" spans="1:6">
      <c r="A1" s="4" t="s">
        <v>0</v>
      </c>
      <c r="B1" s="4"/>
      <c r="C1" s="4"/>
      <c r="D1" s="4"/>
      <c r="E1" s="4"/>
      <c r="F1" s="4"/>
    </row>
    <row r="2" customHeight="1" spans="1:6">
      <c r="A2" s="5" t="s">
        <v>1</v>
      </c>
      <c r="B2" s="6" t="s">
        <v>2</v>
      </c>
      <c r="C2" s="6" t="s">
        <v>3</v>
      </c>
      <c r="D2" s="7" t="s">
        <v>4</v>
      </c>
      <c r="E2" s="6" t="s">
        <v>5</v>
      </c>
      <c r="F2" s="8" t="s">
        <v>6</v>
      </c>
    </row>
    <row r="3" customHeight="1" spans="1:6">
      <c r="A3" s="5"/>
      <c r="B3" s="6"/>
      <c r="C3" s="6"/>
      <c r="D3" s="7"/>
      <c r="E3" s="6"/>
      <c r="F3" s="8"/>
    </row>
    <row r="4" customHeight="1" spans="1:6">
      <c r="A4" s="9">
        <v>1</v>
      </c>
      <c r="B4" s="10" t="s">
        <v>7</v>
      </c>
      <c r="C4" s="10" t="s">
        <v>8</v>
      </c>
      <c r="D4" s="10" t="s">
        <v>8</v>
      </c>
      <c r="E4" s="10">
        <v>4</v>
      </c>
      <c r="F4" s="9">
        <f>E4*316.8</f>
        <v>1267.2</v>
      </c>
    </row>
    <row r="5" customHeight="1" spans="1:6">
      <c r="A5" s="9">
        <v>2</v>
      </c>
      <c r="B5" s="10" t="s">
        <v>9</v>
      </c>
      <c r="C5" s="10" t="s">
        <v>10</v>
      </c>
      <c r="D5" s="10" t="s">
        <v>10</v>
      </c>
      <c r="E5" s="10">
        <v>2</v>
      </c>
      <c r="F5" s="9">
        <f t="shared" ref="F5:F16" si="0">E5*316.8</f>
        <v>633.6</v>
      </c>
    </row>
    <row r="6" s="1" customFormat="1" customHeight="1" spans="1:6">
      <c r="A6" s="11">
        <v>3</v>
      </c>
      <c r="B6" s="12" t="s">
        <v>11</v>
      </c>
      <c r="C6" s="12" t="s">
        <v>12</v>
      </c>
      <c r="D6" s="12" t="s">
        <v>12</v>
      </c>
      <c r="E6" s="12">
        <v>5</v>
      </c>
      <c r="F6" s="9">
        <f t="shared" si="0"/>
        <v>1584</v>
      </c>
    </row>
    <row r="7" customHeight="1" spans="1:6">
      <c r="A7" s="9">
        <v>4</v>
      </c>
      <c r="B7" s="10" t="s">
        <v>13</v>
      </c>
      <c r="C7" s="12" t="s">
        <v>14</v>
      </c>
      <c r="D7" s="12" t="s">
        <v>14</v>
      </c>
      <c r="E7" s="12">
        <v>4</v>
      </c>
      <c r="F7" s="9">
        <f t="shared" si="0"/>
        <v>1267.2</v>
      </c>
    </row>
    <row r="8" customHeight="1" spans="1:6">
      <c r="A8" s="9">
        <v>5</v>
      </c>
      <c r="B8" s="10" t="s">
        <v>13</v>
      </c>
      <c r="C8" s="12" t="s">
        <v>15</v>
      </c>
      <c r="D8" s="12" t="s">
        <v>15</v>
      </c>
      <c r="E8" s="12">
        <v>3</v>
      </c>
      <c r="F8" s="9">
        <f t="shared" si="0"/>
        <v>950.4</v>
      </c>
    </row>
    <row r="9" customHeight="1" spans="1:6">
      <c r="A9" s="9">
        <v>6</v>
      </c>
      <c r="B9" s="10" t="s">
        <v>13</v>
      </c>
      <c r="C9" s="12" t="s">
        <v>16</v>
      </c>
      <c r="D9" s="12" t="s">
        <v>16</v>
      </c>
      <c r="E9" s="12">
        <v>2</v>
      </c>
      <c r="F9" s="9">
        <f t="shared" si="0"/>
        <v>633.6</v>
      </c>
    </row>
    <row r="10" customHeight="1" spans="1:6">
      <c r="A10" s="9">
        <v>7</v>
      </c>
      <c r="B10" s="10" t="s">
        <v>13</v>
      </c>
      <c r="C10" s="12" t="s">
        <v>17</v>
      </c>
      <c r="D10" s="12" t="s">
        <v>17</v>
      </c>
      <c r="E10" s="12">
        <v>2</v>
      </c>
      <c r="F10" s="9">
        <f t="shared" si="0"/>
        <v>633.6</v>
      </c>
    </row>
    <row r="11" customHeight="1" spans="1:6">
      <c r="A11" s="9">
        <v>8</v>
      </c>
      <c r="B11" s="10" t="s">
        <v>18</v>
      </c>
      <c r="C11" s="12" t="s">
        <v>19</v>
      </c>
      <c r="D11" s="12" t="s">
        <v>19</v>
      </c>
      <c r="E11" s="12">
        <v>2</v>
      </c>
      <c r="F11" s="9">
        <f t="shared" si="0"/>
        <v>633.6</v>
      </c>
    </row>
    <row r="12" customHeight="1" spans="1:6">
      <c r="A12" s="9">
        <v>9</v>
      </c>
      <c r="B12" s="10" t="s">
        <v>7</v>
      </c>
      <c r="C12" s="12" t="s">
        <v>20</v>
      </c>
      <c r="D12" s="12" t="s">
        <v>20</v>
      </c>
      <c r="E12" s="12">
        <v>3</v>
      </c>
      <c r="F12" s="9">
        <f t="shared" si="0"/>
        <v>950.4</v>
      </c>
    </row>
    <row r="13" customHeight="1" spans="1:6">
      <c r="A13" s="9">
        <v>10</v>
      </c>
      <c r="B13" s="10" t="s">
        <v>11</v>
      </c>
      <c r="C13" s="12" t="s">
        <v>21</v>
      </c>
      <c r="D13" s="12" t="s">
        <v>21</v>
      </c>
      <c r="E13" s="12">
        <v>1</v>
      </c>
      <c r="F13" s="9">
        <f t="shared" si="0"/>
        <v>316.8</v>
      </c>
    </row>
    <row r="14" customHeight="1" spans="1:6">
      <c r="A14" s="9">
        <v>11</v>
      </c>
      <c r="B14" s="10" t="s">
        <v>22</v>
      </c>
      <c r="C14" s="12" t="s">
        <v>23</v>
      </c>
      <c r="D14" s="12" t="s">
        <v>23</v>
      </c>
      <c r="E14" s="12">
        <v>3</v>
      </c>
      <c r="F14" s="9">
        <f t="shared" si="0"/>
        <v>950.4</v>
      </c>
    </row>
    <row r="15" customHeight="1" spans="1:6">
      <c r="A15" s="9">
        <v>12</v>
      </c>
      <c r="B15" s="13" t="s">
        <v>24</v>
      </c>
      <c r="C15" s="14" t="s">
        <v>25</v>
      </c>
      <c r="D15" s="11" t="s">
        <v>25</v>
      </c>
      <c r="E15" s="11">
        <v>1</v>
      </c>
      <c r="F15" s="9">
        <f t="shared" si="0"/>
        <v>316.8</v>
      </c>
    </row>
    <row r="16" customHeight="1" spans="1:6">
      <c r="A16" s="9">
        <v>13</v>
      </c>
      <c r="B16" s="15" t="s">
        <v>24</v>
      </c>
      <c r="C16" s="14" t="s">
        <v>26</v>
      </c>
      <c r="D16" s="11" t="s">
        <v>26</v>
      </c>
      <c r="E16" s="11">
        <v>1</v>
      </c>
      <c r="F16" s="9">
        <f t="shared" si="0"/>
        <v>316.8</v>
      </c>
    </row>
    <row r="17" customHeight="1" spans="1:6">
      <c r="A17" s="16" t="s">
        <v>27</v>
      </c>
      <c r="B17" s="17"/>
      <c r="C17" s="17"/>
      <c r="D17" s="18"/>
      <c r="E17" s="9">
        <f>SUM(E4:E16)</f>
        <v>33</v>
      </c>
      <c r="F17" s="9">
        <f>SUM(F4:F16)</f>
        <v>10454.4</v>
      </c>
    </row>
    <row r="18" customHeight="1" spans="1:6">
      <c r="A18"/>
      <c r="B18"/>
      <c r="C18"/>
      <c r="D18"/>
      <c r="E18"/>
      <c r="F18"/>
    </row>
  </sheetData>
  <mergeCells count="8">
    <mergeCell ref="A1:F1"/>
    <mergeCell ref="A17:D17"/>
    <mergeCell ref="A2:A3"/>
    <mergeCell ref="B2:B3"/>
    <mergeCell ref="C2:C3"/>
    <mergeCell ref="D2:D3"/>
    <mergeCell ref="E2:E3"/>
    <mergeCell ref="F2:F3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横栏镇政府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低收入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2019-03-21T08:28:00Z</dcterms:created>
  <dcterms:modified xsi:type="dcterms:W3CDTF">2020-06-11T02:46:29Z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