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645"/>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<sst xmlns="http://schemas.openxmlformats.org/spreadsheetml/2006/main" count="192">
  <si>
    <t>政府拨款使用管理情况明细表</t>
  </si>
  <si>
    <t>编制单位：中山市横栏镇横东股份合作经济联合社</t>
  </si>
  <si>
    <t>单位：元</t>
  </si>
  <si>
    <t>资金名称</t>
  </si>
  <si>
    <t>资金使用对象（范围）</t>
  </si>
  <si>
    <t>支出内容摘要</t>
  </si>
  <si>
    <t>收到拨款总额</t>
  </si>
  <si>
    <t>本期支付</t>
  </si>
  <si>
    <t>累计支付</t>
  </si>
  <si>
    <t>结余资金</t>
  </si>
  <si>
    <t>备注</t>
  </si>
  <si>
    <t>“两委”干部完成岗位考核奖金</t>
  </si>
  <si>
    <t>综治维稳下拨梁林胜、麦十五帮扶、慰问资金</t>
  </si>
  <si>
    <t>支付梁林胜、麦十五帮扶、慰问资金</t>
  </si>
  <si>
    <t>2018年生态补偿款专项资金</t>
  </si>
  <si>
    <t>支村生产小组医疗保险费用</t>
  </si>
  <si>
    <t>综合维稳下拨申请麦敏玲帮扶、救助、慰问资金（维稳帮扶费）</t>
  </si>
  <si>
    <t>支麦敏玲住院治疗费及补助款</t>
  </si>
  <si>
    <t>综合维稳下拨申请安装视频监控和巡逻车辆资金（打私专项经费）</t>
  </si>
  <si>
    <t>支村委会购买一辆电动巡逻车、横东村委监控</t>
  </si>
  <si>
    <t>2018年12月份创文工作奖金</t>
  </si>
  <si>
    <t>支付2018.12月创文奖金</t>
  </si>
  <si>
    <t>2019年1月份创文工作奖金</t>
  </si>
  <si>
    <t>支付2019.1月创文奖金</t>
  </si>
  <si>
    <t>消防支队横栏大队2019年第二季度网格员绩效奖</t>
  </si>
  <si>
    <t>支2018年第二季度网格员绩效奖</t>
  </si>
  <si>
    <t>卫计2018年10月-2019年5月四术及出生慰问</t>
  </si>
  <si>
    <t>支付出生慰问</t>
  </si>
  <si>
    <t>2019年上半年关工“五老”补助</t>
  </si>
  <si>
    <t>支2019年上半年五老补助</t>
  </si>
  <si>
    <t>2019年横东村村民小组工作经费</t>
  </si>
  <si>
    <t>支吴添荣等62人第七届代表工作补助经费</t>
  </si>
  <si>
    <t>2019年横东村法律顾问经费</t>
  </si>
  <si>
    <t>支横东村2019年律师顾问费</t>
  </si>
  <si>
    <t>地籍调查权属争议经费（20元/宗、宗数：2041）</t>
  </si>
  <si>
    <t>支地籍调查权属争议补贴</t>
  </si>
  <si>
    <t>2018年度村（社区）“两委”干部完成岗位任务考核奖金</t>
  </si>
  <si>
    <t>支2018“两委”干部完成岗位任务考核奖金</t>
  </si>
  <si>
    <t>水利所下拨横东一村三桥头至东冲口桥头砌石工程资金补助款</t>
  </si>
  <si>
    <t>支横东一村三桥头至东冲口桥头砌石工程款</t>
  </si>
  <si>
    <t>2018年10月至2019年6月两委干部卫生和计生层级奖</t>
  </si>
  <si>
    <t>支2018年10月至2019年6月两委干部卫生和计生层级奖</t>
  </si>
  <si>
    <t>2018年度村两委卫生和计划生育目标管理责任制年终考核奖金</t>
  </si>
  <si>
    <t>支2018年度村两委卫生和计划生育目标管理责任制年终考核奖金</t>
  </si>
  <si>
    <t>2018年横栏镇横东村治保会绩效考核奖金</t>
  </si>
  <si>
    <t>支2018年横栏镇横东村治保会绩效考核奖金</t>
  </si>
  <si>
    <t>消防支队横栏大队2019年第三季度网格员绩效奖</t>
  </si>
  <si>
    <t>支2018年第三季度网格员绩效奖</t>
  </si>
  <si>
    <t>中山市横栏镇妇女联合会家庭教育工作专项经费</t>
  </si>
  <si>
    <t>支2019年横东村家庭教育公益大讲堂进社区活动讲师</t>
  </si>
  <si>
    <t>2018年度基本农田保护经济补偿省级补助资金</t>
  </si>
  <si>
    <t>收中山市横栏镇组织人事办公室下拨书记项目及驻点民生工程经费</t>
  </si>
  <si>
    <t>支付书记项目及驻点民生工程经费</t>
  </si>
  <si>
    <t>100000</t>
  </si>
  <si>
    <t>收委员会宣传办公室2019年3月份创文工作奖金</t>
  </si>
  <si>
    <t>支2019年3月份创文工作奖金</t>
  </si>
  <si>
    <t>2000</t>
  </si>
  <si>
    <t>收中国共产党中山市横栏镇委员会宣传办公室2019年创文补助经费</t>
  </si>
  <si>
    <t>支付2019年创文经费</t>
  </si>
  <si>
    <t>95000</t>
  </si>
  <si>
    <t>收中山市横栏镇卫生和计划生育局2019年两癌筛查工作经费</t>
  </si>
  <si>
    <t>支2019年两癌筛查工作经费</t>
  </si>
  <si>
    <t>10287</t>
  </si>
  <si>
    <t>收卫生和计划生育局2019年7月至9月优生筛查建档及随访经费</t>
  </si>
  <si>
    <t>支2019年7月至9月优生筛查建档及随访经费</t>
  </si>
  <si>
    <t>495</t>
  </si>
  <si>
    <t>收中山市国土资源局横栏分局地籍调查工作经费</t>
  </si>
  <si>
    <t>支付村委购买电脑及复印纸款</t>
  </si>
  <si>
    <t>20000</t>
  </si>
  <si>
    <t>收中山市国土资源局横栏分局村专职人员加班费</t>
  </si>
  <si>
    <t>支地籍调查专职人员加班补助</t>
  </si>
  <si>
    <t>4000</t>
  </si>
  <si>
    <t>收卫生和计划生育局2019年7月至9月计生专干卫生和计生层级奖励</t>
  </si>
  <si>
    <t>支付2019年7月至9月计生专干卫生和计生层级奖励</t>
  </si>
  <si>
    <t>3251</t>
  </si>
  <si>
    <t>收卫生和计划生育局2019年7月至9月两委干部卫生和计生层级奖励</t>
  </si>
  <si>
    <t>支2019年7月至9月两委干部卫生和计生层级奖励</t>
  </si>
  <si>
    <t>6512</t>
  </si>
  <si>
    <t>收卫生和计划生育局2019年6月至9月“四术”及出生慰问经费</t>
  </si>
  <si>
    <t>付2019年6月至9月出生慰问金</t>
  </si>
  <si>
    <t>1050</t>
  </si>
  <si>
    <t>收卫生和计划生育局2019年7月至9月流动人口网格化工作经费</t>
  </si>
  <si>
    <t>支2019年7月至9月流动人口网格化工作经费</t>
  </si>
  <si>
    <t>6506.5</t>
  </si>
  <si>
    <t>收中山市消防支队横栏大队2019年第四季度网格员绩效奖</t>
  </si>
  <si>
    <t>支2019年第四季度网格员绩效奖</t>
  </si>
  <si>
    <t>2300</t>
  </si>
  <si>
    <t>收中山市横栏镇社会事务局村民小组代表工作经费绩效考核奖励金</t>
  </si>
  <si>
    <t>支吴添荣等62人第七届代表绩效考核奖金</t>
  </si>
  <si>
    <t>32500</t>
  </si>
  <si>
    <t>收横栏政府经济扶持资金（用于投入民生建设以改善村容村貌）</t>
  </si>
  <si>
    <t>支付2020年人居环境整治费用</t>
  </si>
  <si>
    <t>150000</t>
  </si>
  <si>
    <t>收中山市横栏镇人民政府永兴区土地清场整治帮扶资金</t>
  </si>
  <si>
    <t>支付永兴区清场费用</t>
  </si>
  <si>
    <t>90733</t>
  </si>
  <si>
    <t>收到组办支持新型冠状病毒感染肺炎疫情防控工作经费</t>
  </si>
  <si>
    <t>支新型冠状病毒感染肺炎防控居家隔离监测印刷费、防疫期间购买复印纸款、防疫监测点竹架围蔽款</t>
  </si>
  <si>
    <t>收农业和农村下拨2017年度农村人居环境整治省级财政奖补资金</t>
  </si>
  <si>
    <t>支付2017年人居环境整治费用</t>
  </si>
  <si>
    <t>收土地房屋征收中心协助完成中开高速征地拆迁工作费用款</t>
  </si>
  <si>
    <t>支付代表及村民协助征地工作补助款等</t>
  </si>
  <si>
    <t>收土地房屋征收中心协助完成深茂铁路征地拆迁工作费用款</t>
  </si>
  <si>
    <t>收委员会组织人事办公室下拨2020年党员活动经费</t>
  </si>
  <si>
    <t>收关工委2019年下半年关工“五老”工作补助</t>
  </si>
  <si>
    <t>支付关工委补助款</t>
  </si>
  <si>
    <t>收农业工作局拨人居坏境整治干净整洁村补助资金（3-5月份）</t>
  </si>
  <si>
    <t>支付环境整治，美化乡村工程款</t>
  </si>
  <si>
    <t>收中山市横栏镇社会事务局2020年横东村村民小组代表工作经费</t>
  </si>
  <si>
    <t>收宣传文体2019年党建引领文明横栏创投项目资助款</t>
  </si>
  <si>
    <t>支付红歌团晚会费用</t>
  </si>
  <si>
    <t>收中山市人力资源和社会保障局2020年基层服务经费补贴资金</t>
  </si>
  <si>
    <t>付中易电脑横东村社保专员更换电脑主机1台</t>
  </si>
  <si>
    <t>收中山市横栏镇公共服务办公室新建居家养老服务站点经费</t>
  </si>
  <si>
    <t>支付养老院音响设备屏风等</t>
  </si>
  <si>
    <t>收中山市卫生健康局横栏分局2020年“两癌”筛查工作经费</t>
  </si>
  <si>
    <t>付胡锦霞等5人横东村2020年两癌筛查村级工作经费</t>
  </si>
  <si>
    <t>收卫生健康局2019年10月至2020年9月优生筛查建档及随访经费</t>
  </si>
  <si>
    <t>付胡锦霞等5人横东村2019年10月至2020年9月优生筛查随访经费</t>
  </si>
  <si>
    <t>收卫生和计划生育局2019年10月至12月计生专干卫生和计生层级奖励</t>
  </si>
  <si>
    <t>付胡锦霞等5人2019年10月至12月计生专干卫生和计生层级奖励</t>
  </si>
  <si>
    <t>收卫生和计划生育局2019年10月至12月两委干部卫生和计生层级奖励</t>
  </si>
  <si>
    <t>付冯惠权等5人2019年10月至12月两委干部卫生和计生层级奖励</t>
  </si>
  <si>
    <t>收中山市卫生健康局横栏分局2019年第二批“两癌”筛查工作经费</t>
  </si>
  <si>
    <t>付胡锦霞等5人横东村2019年第二批两癌筛查村级工作经费</t>
  </si>
  <si>
    <t>收委员会党建工作办公室横东村办公经费补助款</t>
  </si>
  <si>
    <t>付2020年办公费、水电费、邮电通讯费等</t>
  </si>
  <si>
    <t>收委员会党建工作办公室横东村党组织服务群众经费</t>
  </si>
  <si>
    <t>付2020年新冠防疫服务群众费用</t>
  </si>
  <si>
    <t>收中山市横栏镇农业和农村工作局镇下拨农村人居环境整治奖补资金（6月份）</t>
  </si>
  <si>
    <t>清理横东辖区垃圾杂物及河道垃圾工资，排污管道美化项目等</t>
  </si>
  <si>
    <t>收中山市横栏镇妇女联合会兹收到横栏镇妇联下拨家庭教育工作专项经费</t>
  </si>
  <si>
    <t>家庭教育工作讲师费用</t>
  </si>
  <si>
    <t>收中山市横栏镇社区卫生服务中心2020年村级国家基本公共卫生服务工作补助经费</t>
  </si>
  <si>
    <t>付胡锦霞等5人横东村2020年村级国家基本公共卫生服务工作补助</t>
  </si>
  <si>
    <t>收中山市横栏镇综合治理办公室2020年上半年横东村法律顾问经费</t>
  </si>
  <si>
    <t>付广东宪鼎律师事务所横东村委会2020年上半年法律顾问费</t>
  </si>
  <si>
    <t>收中山市卫生健康局苏娣计划生育手术补助</t>
  </si>
  <si>
    <t>付横东村苏娣计划生育手术补助</t>
  </si>
  <si>
    <t>收中山市消防救援支队横栏大队2020年1-12月全年消防网格员绩效奖奖金</t>
  </si>
  <si>
    <t>付麦锦泉等5人2020年1-12月全年消防网格员绩效奖奖金</t>
  </si>
  <si>
    <t>收中山市横栏镇公共服务办公室横东村小组代表工作经费考核补助</t>
  </si>
  <si>
    <t>收中山市横栏镇综合治理办公室2020年下半年横东村法律顾问经费</t>
  </si>
  <si>
    <t>付广东宪鼎律师事务所横东村委会2020年下半年法律顾问费</t>
  </si>
  <si>
    <t>收中共中山市横栏镇党建工作办公室2019年度村（社区）“两委”干部完成岗位任务考核奖金</t>
  </si>
  <si>
    <t>付2019年横东村“两委”干部完成岗位任务考核奖金</t>
  </si>
  <si>
    <t xml:space="preserve">收中山市横栏镇商会横东村全民治安基金奖励  </t>
  </si>
  <si>
    <t>付治保会奖金</t>
  </si>
  <si>
    <t xml:space="preserve">收中共中山市横栏镇党建工作办公室2019年度村（社区）“两委”干部完成岗位任务考核奖金  </t>
  </si>
  <si>
    <t xml:space="preserve">收中共中山市横栏镇委员会宣传办公室2019年创文测评月度奖金     </t>
  </si>
  <si>
    <t>付2019年横东村“两委”干部创文测评奖金</t>
  </si>
  <si>
    <t xml:space="preserve">收中共中山市横栏镇委员会宣传办公室2020年创文测评月度奖金     </t>
  </si>
  <si>
    <t>付2020年横东村“两委”干部创文测评奖金</t>
  </si>
  <si>
    <t xml:space="preserve">收城管住建和农业农村局市下拨农村人居环境整治干净整洁村年终奖补资金2020年  </t>
  </si>
  <si>
    <t xml:space="preserve">付横东村人居环境整治干净整洁村资金2020年 </t>
  </si>
  <si>
    <t xml:space="preserve">收城管住建和农业农村局2019年度生态补偿专项资金耕地保护市级补助资金村集体使用部分                                                                                                                                                                                                                                                                                                                                                                                                                             </t>
  </si>
  <si>
    <t>付横东村生产小组医保费、卫生费、治安费等</t>
  </si>
  <si>
    <t xml:space="preserve">收城管住建和农业农村局农村人居环境整治--农村公厕奖补资金（第一批）                                                                                                                                                                                                                          </t>
  </si>
  <si>
    <t xml:space="preserve">收卫生健康局2019年10月至2020年12月计划生育四术手术补助和出生慰问下拨经费                                                                                                                                                                                                                                                                                                                                                                                                                                     </t>
  </si>
  <si>
    <t xml:space="preserve">付2019年10月至2020年12月计划生育四术手术补助和出生慰问下拨经费 </t>
  </si>
  <si>
    <t>收中山市横栏镇更新和建设服务中心横东三村三组会议误工补贴</t>
  </si>
  <si>
    <r>
      <rPr>
        <sz val="11"/>
        <color indexed="8"/>
        <rFont val="宋体"/>
        <charset val="134"/>
      </rPr>
      <t>支关意梅等1</t>
    </r>
    <r>
      <rPr>
        <sz val="11"/>
        <color indexed="8"/>
        <rFont val="宋体"/>
        <charset val="134"/>
      </rPr>
      <t>15人三村三组中开告诉征地推进户代表会议误工补助</t>
    </r>
  </si>
  <si>
    <t>收横栏镇委员会组织人事办公室下拨2021年党组织生活经费</t>
  </si>
  <si>
    <t xml:space="preserve">收社区卫生服务中心2021年1月至2021年3月优生筛查建档及随访经费                                                                                                                                                                                                                                                                                                                                                                                                                                                 </t>
  </si>
  <si>
    <t xml:space="preserve">付横东村2021年1月至2021年3月优生筛查建档及随访经费  </t>
  </si>
  <si>
    <t xml:space="preserve">收社区卫生服务中心2020年10月至2020年12月优生筛查建档及随访经费                                                                                                                                                                                                                                                                                                                                                                                                                                               </t>
  </si>
  <si>
    <t>付横东村2020年10月至2020年12月优生筛查建档及随访经费</t>
  </si>
  <si>
    <t xml:space="preserve">收城管住建和农业农村局2020年农村人居环境整治--干净整洁村补助资金（年终）                                                                                                                                                                                                                                                                                                                                                                                                                                     </t>
  </si>
  <si>
    <t>付横东村2020年农村人居环境整治资金</t>
  </si>
  <si>
    <t xml:space="preserve">收城管住建和农业农村局农村人居环境整治--干净整洁村补助资金（3月份）                                                                                                                                                                                                                                                                                                                                                                                                                                          </t>
  </si>
  <si>
    <t>付横东村人居环境整治资金（3月份）</t>
  </si>
  <si>
    <t xml:space="preserve">收委员会党建工作办公室2020年度村（社区）“两委”干部考核奖金（预发）                                                                                                                                                                                                                                                                                                                                                                                                                                         </t>
  </si>
  <si>
    <t>付2020年横东村“两委”干部考核奖金</t>
  </si>
  <si>
    <t xml:space="preserve">收委员会党建工作办公室2020年度村社区“两委”干部考核奖金预发（第二次）                                                                                                                                                                                                                                                                                                                                                                                                                                       </t>
  </si>
  <si>
    <t>收横栏工业信息和合计返还2020年个人物业租赁税（住宅和非住宅）返还费用</t>
  </si>
  <si>
    <t>20%付横东村“两委”干部奖金7004.17元，30%付催收工作人员10506.24元，</t>
  </si>
  <si>
    <t>收城管住建和农业农村局镇下拨农村人居环境整治工作经费（3月）</t>
  </si>
  <si>
    <t>付人居环境整治3月工作经费</t>
  </si>
  <si>
    <t xml:space="preserve">收委员会党建工作办公室2020年度村社区“两委”干部考核奖金（尾款）                                                                                                                                                                                                                                                                                                                                                                                                                                       </t>
  </si>
  <si>
    <t>收中山市横栏镇综合治理办公室2021年横东村法律顾问经费</t>
  </si>
  <si>
    <t>支广东宪鼎律师事务所2021年横东村法律顾问经费</t>
  </si>
  <si>
    <t>收横栏镇妇联下拨的中山市“家庭教育公益大讲堂进社区”活动经费</t>
  </si>
  <si>
    <t>收中山市横栏镇城管住建和农业农村局2020年度生态补偿专项资金（耕地保护市级补贴）</t>
  </si>
  <si>
    <t>付各生产小组门诊及基本医疗保险</t>
  </si>
  <si>
    <t>收中山市横栏镇社区卫生服务中心2021年1月至2021年6月村级妇幼工作绩效经费</t>
  </si>
  <si>
    <t>收中山市卫生健康局横栏镇分局2021年常住妇女“两癌”筛查宣传发动工作经费</t>
  </si>
  <si>
    <t>付2021年办公费、水电费、邮电通讯费、慰问品等</t>
  </si>
  <si>
    <t>付2021年慰问困难群众及困难党员，群众文体活动，村内路灯维护等</t>
  </si>
  <si>
    <t>付2019年横东村“两委”干部完成岗位任务考核奖金尾款</t>
  </si>
  <si>
    <t>收中共中山市横栏镇党建工作办公室2021年度村（社区）“两委”干部完成岗位任务考核奖金</t>
  </si>
  <si>
    <t>付2021年横东村“两委”干部完成岗位任务考核奖金</t>
  </si>
  <si>
    <t xml:space="preserve">单位负责人：冯惠权                                                                会计：梁坤明                                                                 村务公开监督（理财）小组： 冯汉恩 梁坤洪 麦润枝  </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</si>
</sst>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0.00\)"/>
  </numFmts>
  <fonts count="29">
    <font>
      <sz val="11"/>
      <color indexed="8"/>
      <name val="宋体"/>
      <charset val="134"/>
    </font>
    <font>
      <sz val="10"/>
      <name val="Arial"/>
      <family val="2"/>
      <charset val="0"/>
    </font>
    <font>
      <b/>
      <sz val="16"/>
      <color indexed="8"/>
      <name val="宋体"/>
      <charset val="134"/>
    </font>
    <font>
      <sz val="14"/>
      <color indexed="8"/>
      <name val="宋体"/>
      <charset val="134"/>
    </font>
    <font>
      <b/>
      <sz val="11"/>
      <color indexed="8"/>
      <name val="宋体"/>
      <charset val="134"/>
    </font>
    <font>
      <sz val="12"/>
      <color indexed="8"/>
      <name val="宋体"/>
      <charset val="134"/>
    </font>
    <font>
      <sz val="10"/>
      <color indexed="8"/>
      <name val="宋体"/>
      <charset val="134"/>
    </font>
    <font>
      <sz val="10"/>
      <color rgb="FF000000"/>
      <name val="宋体"/>
      <charset val="134"/>
    </font>
    <font>
      <sz val="11"/>
      <color rgb="FF000000"/>
      <name val="宋体"/>
      <charset val="134"/>
    </font>
    <font>
      <u/>
      <sz val="11"/>
      <color rgb="FF800080"/>
      <name val="宋体"/>
      <charset val="0"/>
      <scheme val="minor"/>
    </font>
    <font>
      <sz val="11"/>
      <color theme="1"/>
      <name val="宋体"/>
      <charset val="134"/>
      <scheme val="minor"/>
    </font>
    <font>
      <b/>
      <sz val="11"/>
      <color rgb="FFFFFFFF"/>
      <name val="宋体"/>
      <charset val="0"/>
      <scheme val="minor"/>
    </font>
    <font>
      <b/>
      <sz val="11"/>
      <color rgb="FF3F3F3F"/>
      <name val="宋体"/>
      <charset val="0"/>
      <scheme val="minor"/>
    </font>
    <font>
      <sz val="11"/>
      <color rgb="FFFF0000"/>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6" fillId="6" borderId="0" applyNumberFormat="0" applyBorder="0" applyAlignment="0" applyProtection="0">
      <alignment vertical="center"/>
    </xf>
    <xf numFmtId="0" fontId="14" fillId="4" borderId="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43" fontId="10" fillId="0" borderId="0" applyFont="0" applyFill="0" applyBorder="0" applyAlignment="0" applyProtection="0">
      <alignment vertical="center"/>
    </xf>
    <xf numFmtId="0" fontId="18" fillId="11" borderId="0" applyNumberFormat="0" applyBorder="0" applyAlignment="0" applyProtection="0">
      <alignment vertical="center"/>
    </xf>
    <xf numFmtId="0" fontId="19" fillId="0" borderId="0" applyNumberFormat="0" applyFill="0" applyBorder="0" applyAlignment="0" applyProtection="0">
      <alignment vertical="center"/>
    </xf>
    <xf numFmtId="9" fontId="1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5" borderId="8" applyNumberFormat="0" applyFont="0" applyAlignment="0" applyProtection="0">
      <alignment vertical="center"/>
    </xf>
    <xf numFmtId="0" fontId="18" fillId="1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8" fillId="15" borderId="0" applyNumberFormat="0" applyBorder="0" applyAlignment="0" applyProtection="0">
      <alignment vertical="center"/>
    </xf>
    <xf numFmtId="0" fontId="15" fillId="0" borderId="10" applyNumberFormat="0" applyFill="0" applyAlignment="0" applyProtection="0">
      <alignment vertical="center"/>
    </xf>
    <xf numFmtId="0" fontId="18" fillId="17" borderId="0" applyNumberFormat="0" applyBorder="0" applyAlignment="0" applyProtection="0">
      <alignment vertical="center"/>
    </xf>
    <xf numFmtId="0" fontId="12" fillId="3" borderId="6" applyNumberFormat="0" applyAlignment="0" applyProtection="0">
      <alignment vertical="center"/>
    </xf>
    <xf numFmtId="0" fontId="20" fillId="3" borderId="7" applyNumberFormat="0" applyAlignment="0" applyProtection="0">
      <alignment vertical="center"/>
    </xf>
    <xf numFmtId="0" fontId="11" fillId="2" borderId="5" applyNumberFormat="0" applyAlignment="0" applyProtection="0">
      <alignment vertical="center"/>
    </xf>
    <xf numFmtId="0" fontId="16" fillId="19" borderId="0" applyNumberFormat="0" applyBorder="0" applyAlignment="0" applyProtection="0">
      <alignment vertical="center"/>
    </xf>
    <xf numFmtId="0" fontId="18" fillId="16"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16" fillId="22" borderId="0" applyNumberFormat="0" applyBorder="0" applyAlignment="0" applyProtection="0">
      <alignment vertical="center"/>
    </xf>
    <xf numFmtId="0" fontId="18" fillId="23"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8" fillId="26" borderId="0" applyNumberFormat="0" applyBorder="0" applyAlignment="0" applyProtection="0">
      <alignment vertical="center"/>
    </xf>
    <xf numFmtId="0" fontId="18" fillId="28" borderId="0" applyNumberFormat="0" applyBorder="0" applyAlignment="0" applyProtection="0">
      <alignment vertical="center"/>
    </xf>
    <xf numFmtId="0" fontId="16" fillId="18" borderId="0" applyNumberFormat="0" applyBorder="0" applyAlignment="0" applyProtection="0">
      <alignment vertical="center"/>
    </xf>
    <xf numFmtId="0" fontId="16" fillId="29" borderId="0" applyNumberFormat="0" applyBorder="0" applyAlignment="0" applyProtection="0">
      <alignment vertical="center"/>
    </xf>
    <xf numFmtId="0" fontId="18" fillId="30" borderId="0" applyNumberFormat="0" applyBorder="0" applyAlignment="0" applyProtection="0">
      <alignment vertical="center"/>
    </xf>
    <xf numFmtId="0" fontId="16" fillId="7" borderId="0" applyNumberFormat="0" applyBorder="0" applyAlignment="0" applyProtection="0">
      <alignment vertical="center"/>
    </xf>
    <xf numFmtId="0" fontId="18" fillId="10" borderId="0" applyNumberFormat="0" applyBorder="0" applyAlignment="0" applyProtection="0">
      <alignment vertical="center"/>
    </xf>
    <xf numFmtId="0" fontId="18" fillId="27" borderId="0" applyNumberFormat="0" applyBorder="0" applyAlignment="0" applyProtection="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cellStyleXfs>
  <cellXfs count="39">
    <xf numFmtId="0" fontId="0" fillId="0" borderId="0" xfId="0" applyFill="1">
      <alignment vertical="center"/>
    </xf>
    <xf numFmtId="0" fontId="0" fillId="0" borderId="0" xfId="0" applyFill="1" applyBorder="1">
      <alignment vertical="center"/>
    </xf>
    <xf numFmtId="0" fontId="1" fillId="0" borderId="0" xfId="0" applyFont="1" applyFill="1" applyBorder="1" applyAlignment="1"/>
    <xf numFmtId="0" fontId="0" fillId="0" borderId="0" xfId="0" applyFill="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vertical="center"/>
    </xf>
    <xf numFmtId="0" fontId="3" fillId="0" borderId="0" xfId="0" applyNumberFormat="1" applyFont="1" applyFill="1" applyBorder="1" applyAlignment="1">
      <alignment horizontal="center" vertical="center"/>
    </xf>
    <xf numFmtId="176" fontId="0" fillId="0" borderId="0" xfId="0" applyNumberFormat="1" applyFont="1" applyFill="1" applyBorder="1" applyAlignment="1">
      <alignment horizontal="left" vertical="center"/>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0" fontId="0" fillId="0" borderId="0" xfId="0" applyFont="1" applyFill="1" applyBorder="1" applyAlignment="1">
      <alignment horizontal="righ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right" vertical="center"/>
    </xf>
    <xf numFmtId="177" fontId="5" fillId="0" borderId="1" xfId="0" applyNumberFormat="1" applyFont="1" applyFill="1" applyBorder="1" applyAlignment="1">
      <alignment horizontal="right" vertical="center"/>
    </xf>
    <xf numFmtId="0" fontId="5" fillId="0" borderId="1" xfId="0" applyFont="1" applyFill="1" applyBorder="1" applyAlignment="1">
      <alignment horizontal="left" vertical="center"/>
    </xf>
    <xf numFmtId="0" fontId="0" fillId="0" borderId="1" xfId="0" applyFill="1" applyBorder="1" applyAlignment="1">
      <alignment horizontal="left" vertical="center"/>
    </xf>
    <xf numFmtId="0" fontId="5" fillId="0" borderId="1" xfId="0" applyFont="1" applyFill="1" applyBorder="1" applyAlignment="1">
      <alignment horizontal="right" vertical="center"/>
    </xf>
    <xf numFmtId="0" fontId="0" fillId="0" borderId="2" xfId="0" applyFill="1" applyBorder="1" applyAlignment="1">
      <alignment horizontal="left" vertical="center" wrapText="1"/>
    </xf>
    <xf numFmtId="0" fontId="5" fillId="0" borderId="2" xfId="0" applyFont="1" applyFill="1" applyBorder="1" applyAlignment="1">
      <alignment horizontal="right" vertical="center"/>
    </xf>
    <xf numFmtId="0" fontId="5" fillId="0" borderId="2" xfId="0" applyFont="1" applyFill="1" applyBorder="1" applyAlignment="1">
      <alignment horizontal="left" vertical="center" wrapText="1"/>
    </xf>
    <xf numFmtId="0" fontId="0" fillId="0" borderId="2" xfId="0" applyFill="1" applyBorder="1" applyAlignment="1">
      <alignment horizontal="right" vertical="center"/>
    </xf>
    <xf numFmtId="0" fontId="5" fillId="0" borderId="1" xfId="0" applyFont="1" applyFill="1" applyBorder="1" applyAlignment="1">
      <alignment vertical="center"/>
    </xf>
    <xf numFmtId="0" fontId="5" fillId="0" borderId="1" xfId="0" applyNumberFormat="1" applyFont="1" applyFill="1" applyBorder="1" applyAlignment="1">
      <alignment vertical="center"/>
    </xf>
    <xf numFmtId="0" fontId="5" fillId="0" borderId="3" xfId="0" applyFont="1" applyFill="1" applyBorder="1" applyAlignment="1">
      <alignment vertical="center"/>
    </xf>
    <xf numFmtId="0" fontId="5" fillId="0" borderId="3" xfId="0" applyNumberFormat="1" applyFont="1" applyFill="1" applyBorder="1" applyAlignment="1">
      <alignment vertical="center"/>
    </xf>
    <xf numFmtId="0" fontId="5" fillId="0" borderId="0" xfId="0" applyFont="1" applyFill="1" applyBorder="1" applyAlignment="1">
      <alignment vertical="center"/>
    </xf>
    <xf numFmtId="0" fontId="5" fillId="0" borderId="0" xfId="0" applyFont="1" applyFill="1" applyAlignment="1">
      <alignment vertical="center"/>
    </xf>
    <xf numFmtId="0" fontId="0" fillId="0" borderId="1" xfId="0" applyFont="1" applyFill="1" applyBorder="1" applyAlignment="1">
      <alignment vertical="center"/>
    </xf>
    <xf numFmtId="0" fontId="0" fillId="0" borderId="4" xfId="0" applyFont="1" applyFill="1" applyBorder="1" applyAlignment="1">
      <alignment vertical="center" wrapText="1"/>
    </xf>
    <xf numFmtId="43" fontId="0" fillId="0" borderId="4" xfId="0" applyNumberFormat="1" applyFill="1" applyBorder="1" applyAlignment="1">
      <alignment horizontal="right" vertical="center" wrapText="1"/>
    </xf>
    <xf numFmtId="0" fontId="0" fillId="0" borderId="4" xfId="0" applyFill="1" applyBorder="1" applyAlignment="1">
      <alignment vertical="center" wrapText="1"/>
    </xf>
    <xf numFmtId="0" fontId="6" fillId="0" borderId="1"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horizontal="left" wrapText="1"/>
    </xf>
    <xf numFmtId="0" fontId="8" fillId="0" borderId="0" xfId="0" applyFont="1" applyFill="1" applyBorder="1" applyAlignment="1">
      <alignment vertical="center"/>
    </xf>
    <xf numFmtId="0" fontId="5" fillId="0" borderId="1" xfId="0" applyFont="1" applyFill="1" applyBorder="1" applyAlignment="1" quotePrefix="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Y97"/>
  <sheetViews>
    <sheetView tabSelected="1" topLeftCell="A67" workbookViewId="0">
      <selection activeCell="C104" sqref="C104"/>
    </sheetView>
  </sheetViews>
  <sheetFormatPr defaultColWidth="16.75" defaultRowHeight="13.5"/>
  <cols>
    <col min="1" max="1" width="79.75" customWidth="1"/>
    <col min="2" max="2" width="10.75" customWidth="1"/>
    <col min="3" max="3" width="60.375" style="3" customWidth="1"/>
    <col min="4" max="4" width="13.625" customWidth="1"/>
    <col min="5" max="5" width="10.625" customWidth="1"/>
    <col min="6" max="6" width="14.125" customWidth="1"/>
    <col min="7" max="7" width="11.625" customWidth="1"/>
    <col min="8" max="8" width="9" customWidth="1"/>
  </cols>
  <sheetData>
    <row r="1" ht="20.25" spans="1:8">
      <c r="A1" s="4" t="s">
        <v>0</v>
      </c>
      <c r="B1" s="4"/>
      <c r="C1" s="5"/>
      <c r="D1" s="4"/>
      <c r="E1" s="4"/>
      <c r="F1" s="4"/>
      <c r="G1" s="4"/>
      <c r="H1" s="4"/>
    </row>
    <row r="2" ht="16" customHeight="1" spans="1:8">
      <c r="A2" s="6"/>
      <c r="B2" s="6"/>
      <c r="C2" s="7">
        <v>44592</v>
      </c>
      <c r="D2" s="8"/>
      <c r="E2" s="9"/>
      <c r="F2" s="6"/>
      <c r="G2" s="6"/>
      <c r="H2" s="6"/>
    </row>
    <row r="3" spans="1:8">
      <c r="A3" s="10" t="s">
        <v>1</v>
      </c>
      <c r="B3" s="11"/>
      <c r="C3" s="10"/>
      <c r="D3" s="11"/>
      <c r="E3" s="11"/>
      <c r="F3" s="11"/>
      <c r="G3" s="11"/>
      <c r="H3" s="12" t="s">
        <v>2</v>
      </c>
    </row>
    <row r="4" ht="27" spans="1:8">
      <c r="A4" s="13" t="s">
        <v>3</v>
      </c>
      <c r="B4" s="14" t="s">
        <v>4</v>
      </c>
      <c r="C4" s="13" t="s">
        <v>5</v>
      </c>
      <c r="D4" s="13" t="s">
        <v>6</v>
      </c>
      <c r="E4" s="13" t="s">
        <v>7</v>
      </c>
      <c r="F4" s="13" t="s">
        <v>8</v>
      </c>
      <c r="G4" s="13" t="s">
        <v>9</v>
      </c>
      <c r="H4" s="13" t="s">
        <v>10</v>
      </c>
    </row>
    <row r="5" ht="15" customHeight="1" spans="1:8">
      <c r="A5" s="15" t="s">
        <v>11</v>
      </c>
      <c r="B5" s="16"/>
      <c r="C5" s="15" t="s">
        <v>11</v>
      </c>
      <c r="D5" s="17">
        <v>100000</v>
      </c>
      <c r="E5" s="16">
        <v>0</v>
      </c>
      <c r="F5" s="16">
        <v>100000</v>
      </c>
      <c r="G5" s="16">
        <f t="shared" ref="G5:G14" si="0">D5-F5</f>
        <v>0</v>
      </c>
      <c r="H5" s="16"/>
    </row>
    <row r="6" ht="15" customHeight="1" spans="1:8">
      <c r="A6" s="18" t="s">
        <v>12</v>
      </c>
      <c r="B6" s="16"/>
      <c r="C6" s="19" t="s">
        <v>13</v>
      </c>
      <c r="D6" s="17">
        <v>10000</v>
      </c>
      <c r="E6" s="16">
        <v>0</v>
      </c>
      <c r="F6" s="16">
        <v>10000</v>
      </c>
      <c r="G6" s="16">
        <f t="shared" si="0"/>
        <v>0</v>
      </c>
      <c r="H6" s="16"/>
    </row>
    <row r="7" ht="15" customHeight="1" spans="1:8">
      <c r="A7" s="15" t="s">
        <v>14</v>
      </c>
      <c r="B7" s="16"/>
      <c r="C7" s="19" t="s">
        <v>15</v>
      </c>
      <c r="D7" s="17">
        <v>558720</v>
      </c>
      <c r="E7" s="16">
        <v>0</v>
      </c>
      <c r="F7" s="16">
        <v>558720</v>
      </c>
      <c r="G7" s="16">
        <f t="shared" si="0"/>
        <v>0</v>
      </c>
      <c r="H7" s="16"/>
    </row>
    <row r="8" ht="15" customHeight="1" spans="1:8">
      <c r="A8" s="18" t="s">
        <v>16</v>
      </c>
      <c r="B8" s="16"/>
      <c r="C8" s="19" t="s">
        <v>17</v>
      </c>
      <c r="D8" s="17">
        <v>10000</v>
      </c>
      <c r="E8" s="16">
        <v>0</v>
      </c>
      <c r="F8" s="16">
        <v>10000</v>
      </c>
      <c r="G8" s="16">
        <f t="shared" si="0"/>
        <v>0</v>
      </c>
      <c r="H8" s="16"/>
    </row>
    <row r="9" ht="15" customHeight="1" spans="1:8">
      <c r="A9" s="18" t="s">
        <v>18</v>
      </c>
      <c r="B9" s="16"/>
      <c r="C9" s="19" t="s">
        <v>19</v>
      </c>
      <c r="D9" s="17">
        <v>50000</v>
      </c>
      <c r="E9" s="16">
        <v>0</v>
      </c>
      <c r="F9" s="16">
        <v>50000</v>
      </c>
      <c r="G9" s="16">
        <f t="shared" si="0"/>
        <v>0</v>
      </c>
      <c r="H9" s="16"/>
    </row>
    <row r="10" ht="15" customHeight="1" spans="1:8">
      <c r="A10" s="18" t="s">
        <v>20</v>
      </c>
      <c r="B10" s="16"/>
      <c r="C10" s="19" t="s">
        <v>21</v>
      </c>
      <c r="D10" s="17">
        <v>3000</v>
      </c>
      <c r="E10" s="16">
        <v>0</v>
      </c>
      <c r="F10" s="17">
        <v>3000</v>
      </c>
      <c r="G10" s="16">
        <f t="shared" si="0"/>
        <v>0</v>
      </c>
      <c r="H10" s="16"/>
    </row>
    <row r="11" ht="15" customHeight="1" spans="1:8">
      <c r="A11" s="18" t="s">
        <v>22</v>
      </c>
      <c r="B11" s="16"/>
      <c r="C11" s="19" t="s">
        <v>23</v>
      </c>
      <c r="D11" s="17">
        <v>3000</v>
      </c>
      <c r="E11" s="16">
        <v>0</v>
      </c>
      <c r="F11" s="17">
        <v>3000</v>
      </c>
      <c r="G11" s="16">
        <f t="shared" si="0"/>
        <v>0</v>
      </c>
      <c r="H11" s="16"/>
    </row>
    <row r="12" ht="15" customHeight="1" spans="1:8">
      <c r="A12" s="18" t="s">
        <v>24</v>
      </c>
      <c r="B12" s="16"/>
      <c r="C12" s="19" t="s">
        <v>25</v>
      </c>
      <c r="D12" s="17">
        <v>2400</v>
      </c>
      <c r="E12" s="16">
        <v>0</v>
      </c>
      <c r="F12" s="16">
        <v>2400</v>
      </c>
      <c r="G12" s="16">
        <f t="shared" si="0"/>
        <v>0</v>
      </c>
      <c r="H12" s="16"/>
    </row>
    <row r="13" ht="15" customHeight="1" spans="1:8">
      <c r="A13" s="18" t="s">
        <v>26</v>
      </c>
      <c r="B13" s="16"/>
      <c r="C13" s="19" t="s">
        <v>27</v>
      </c>
      <c r="D13" s="17">
        <v>6560</v>
      </c>
      <c r="E13" s="16">
        <v>0</v>
      </c>
      <c r="F13" s="16">
        <v>6560</v>
      </c>
      <c r="G13" s="16">
        <f t="shared" si="0"/>
        <v>0</v>
      </c>
      <c r="H13" s="16"/>
    </row>
    <row r="14" ht="15" customHeight="1" spans="1:8">
      <c r="A14" s="18" t="s">
        <v>28</v>
      </c>
      <c r="B14" s="16"/>
      <c r="C14" s="19" t="s">
        <v>29</v>
      </c>
      <c r="D14" s="17">
        <v>1800</v>
      </c>
      <c r="E14" s="16">
        <v>0</v>
      </c>
      <c r="F14" s="16">
        <v>1800</v>
      </c>
      <c r="G14" s="16">
        <f t="shared" si="0"/>
        <v>0</v>
      </c>
      <c r="H14" s="16"/>
    </row>
    <row r="15" ht="15" customHeight="1" spans="1:8">
      <c r="A15" s="18" t="s">
        <v>30</v>
      </c>
      <c r="B15" s="16"/>
      <c r="C15" s="18" t="s">
        <v>31</v>
      </c>
      <c r="D15" s="17">
        <v>65000</v>
      </c>
      <c r="E15" s="16">
        <v>0</v>
      </c>
      <c r="F15" s="16">
        <v>64920</v>
      </c>
      <c r="G15" s="16">
        <f t="shared" ref="G15:G81" si="1">D15-F15</f>
        <v>80</v>
      </c>
      <c r="H15" s="16"/>
    </row>
    <row r="16" ht="15" customHeight="1" spans="1:8">
      <c r="A16" s="18" t="s">
        <v>32</v>
      </c>
      <c r="B16" s="16"/>
      <c r="C16" s="19" t="s">
        <v>33</v>
      </c>
      <c r="D16" s="17">
        <v>12000</v>
      </c>
      <c r="E16" s="16">
        <v>0</v>
      </c>
      <c r="F16" s="16">
        <v>12000</v>
      </c>
      <c r="G16" s="16">
        <f t="shared" si="1"/>
        <v>0</v>
      </c>
      <c r="H16" s="16"/>
    </row>
    <row r="17" ht="15" customHeight="1" spans="1:8">
      <c r="A17" s="18" t="s">
        <v>34</v>
      </c>
      <c r="B17" s="16"/>
      <c r="C17" s="19" t="s">
        <v>35</v>
      </c>
      <c r="D17" s="17">
        <v>40820</v>
      </c>
      <c r="E17" s="16">
        <v>0</v>
      </c>
      <c r="F17" s="17">
        <v>40820</v>
      </c>
      <c r="G17" s="16">
        <f t="shared" si="1"/>
        <v>0</v>
      </c>
      <c r="H17" s="16"/>
    </row>
    <row r="18" ht="15" customHeight="1" spans="1:8">
      <c r="A18" s="18" t="s">
        <v>36</v>
      </c>
      <c r="B18" s="16"/>
      <c r="C18" s="18" t="s">
        <v>37</v>
      </c>
      <c r="D18" s="17">
        <v>255739.77</v>
      </c>
      <c r="E18" s="16">
        <v>0</v>
      </c>
      <c r="F18" s="17">
        <v>255739.77</v>
      </c>
      <c r="G18" s="16">
        <f t="shared" si="1"/>
        <v>0</v>
      </c>
      <c r="H18" s="16"/>
    </row>
    <row r="19" ht="15" customHeight="1" spans="1:8">
      <c r="A19" s="18" t="s">
        <v>38</v>
      </c>
      <c r="B19" s="16"/>
      <c r="C19" s="18" t="s">
        <v>39</v>
      </c>
      <c r="D19" s="17">
        <v>755603.71</v>
      </c>
      <c r="E19" s="16">
        <v>0</v>
      </c>
      <c r="F19" s="17">
        <v>755603.71</v>
      </c>
      <c r="G19" s="16">
        <f t="shared" si="1"/>
        <v>0</v>
      </c>
      <c r="H19" s="16"/>
    </row>
    <row r="20" ht="15" customHeight="1" spans="1:8">
      <c r="A20" s="18" t="s">
        <v>40</v>
      </c>
      <c r="B20" s="16"/>
      <c r="C20" s="18" t="s">
        <v>41</v>
      </c>
      <c r="D20" s="17">
        <v>17338</v>
      </c>
      <c r="E20" s="16">
        <v>0</v>
      </c>
      <c r="F20" s="17">
        <v>17338</v>
      </c>
      <c r="G20" s="16">
        <f t="shared" si="1"/>
        <v>0</v>
      </c>
      <c r="H20" s="16"/>
    </row>
    <row r="21" ht="15" customHeight="1" spans="1:8">
      <c r="A21" s="18" t="s">
        <v>42</v>
      </c>
      <c r="B21" s="16"/>
      <c r="C21" s="18" t="s">
        <v>43</v>
      </c>
      <c r="D21" s="17">
        <v>22367</v>
      </c>
      <c r="E21" s="16">
        <v>0</v>
      </c>
      <c r="F21" s="17">
        <v>22367</v>
      </c>
      <c r="G21" s="16">
        <f t="shared" si="1"/>
        <v>0</v>
      </c>
      <c r="H21" s="16"/>
    </row>
    <row r="22" ht="15" customHeight="1" spans="1:8">
      <c r="A22" s="18" t="s">
        <v>44</v>
      </c>
      <c r="B22" s="16"/>
      <c r="C22" s="18" t="s">
        <v>45</v>
      </c>
      <c r="D22" s="17">
        <v>39104</v>
      </c>
      <c r="E22" s="16">
        <v>0</v>
      </c>
      <c r="F22" s="17">
        <v>39104</v>
      </c>
      <c r="G22" s="16">
        <f t="shared" si="1"/>
        <v>0</v>
      </c>
      <c r="H22" s="16"/>
    </row>
    <row r="23" ht="15" customHeight="1" spans="1:8">
      <c r="A23" s="18" t="s">
        <v>46</v>
      </c>
      <c r="B23" s="16"/>
      <c r="C23" s="19" t="s">
        <v>47</v>
      </c>
      <c r="D23" s="17">
        <v>2400</v>
      </c>
      <c r="E23" s="16">
        <v>0</v>
      </c>
      <c r="F23" s="16">
        <v>2400</v>
      </c>
      <c r="G23" s="16">
        <f t="shared" si="1"/>
        <v>0</v>
      </c>
      <c r="H23" s="16"/>
    </row>
    <row r="24" ht="15" customHeight="1" spans="1:8">
      <c r="A24" s="18" t="s">
        <v>48</v>
      </c>
      <c r="B24" s="16"/>
      <c r="C24" s="15" t="s">
        <v>49</v>
      </c>
      <c r="D24" s="17">
        <v>650</v>
      </c>
      <c r="E24" s="16">
        <v>0</v>
      </c>
      <c r="F24" s="16">
        <v>650</v>
      </c>
      <c r="G24" s="16">
        <f t="shared" si="1"/>
        <v>0</v>
      </c>
      <c r="H24" s="16"/>
    </row>
    <row r="25" ht="15" customHeight="1" spans="1:8">
      <c r="A25" s="18" t="s">
        <v>50</v>
      </c>
      <c r="B25" s="16"/>
      <c r="C25" s="19" t="s">
        <v>15</v>
      </c>
      <c r="D25" s="17">
        <v>64110</v>
      </c>
      <c r="E25" s="16">
        <v>0</v>
      </c>
      <c r="F25" s="17">
        <v>64110</v>
      </c>
      <c r="G25" s="16">
        <f t="shared" si="1"/>
        <v>0</v>
      </c>
      <c r="H25" s="16"/>
    </row>
    <row r="26" ht="15" customHeight="1" spans="1:8">
      <c r="A26" s="18" t="s">
        <v>51</v>
      </c>
      <c r="B26" s="20"/>
      <c r="C26" s="18" t="s">
        <v>52</v>
      </c>
      <c r="D26" s="39" t="s">
        <v>53</v>
      </c>
      <c r="E26" s="16">
        <v>0</v>
      </c>
      <c r="F26" s="20">
        <v>100000</v>
      </c>
      <c r="G26" s="16">
        <f t="shared" si="1"/>
        <v>0</v>
      </c>
      <c r="H26" s="16"/>
    </row>
    <row r="27" ht="15" customHeight="1" spans="1:8">
      <c r="A27" s="18" t="s">
        <v>54</v>
      </c>
      <c r="B27" s="20"/>
      <c r="C27" s="18" t="s">
        <v>55</v>
      </c>
      <c r="D27" s="39" t="s">
        <v>56</v>
      </c>
      <c r="E27" s="16">
        <v>0</v>
      </c>
      <c r="F27" s="16">
        <v>2000</v>
      </c>
      <c r="G27" s="16">
        <f t="shared" si="1"/>
        <v>0</v>
      </c>
      <c r="H27" s="16"/>
    </row>
    <row r="28" ht="15" customHeight="1" spans="1:8">
      <c r="A28" s="18" t="s">
        <v>57</v>
      </c>
      <c r="B28" s="20"/>
      <c r="C28" s="18" t="s">
        <v>58</v>
      </c>
      <c r="D28" s="39" t="s">
        <v>59</v>
      </c>
      <c r="E28" s="16">
        <v>0</v>
      </c>
      <c r="F28" s="16">
        <v>95000</v>
      </c>
      <c r="G28" s="16">
        <f t="shared" si="1"/>
        <v>0</v>
      </c>
      <c r="H28" s="16"/>
    </row>
    <row r="29" ht="15" customHeight="1" spans="1:8">
      <c r="A29" s="18" t="s">
        <v>60</v>
      </c>
      <c r="B29" s="20"/>
      <c r="C29" s="18" t="s">
        <v>61</v>
      </c>
      <c r="D29" s="39" t="s">
        <v>62</v>
      </c>
      <c r="E29" s="16">
        <v>0</v>
      </c>
      <c r="F29" s="16">
        <v>10287</v>
      </c>
      <c r="G29" s="16">
        <f t="shared" si="1"/>
        <v>0</v>
      </c>
      <c r="H29" s="16"/>
    </row>
    <row r="30" ht="15" customHeight="1" spans="1:8">
      <c r="A30" s="18" t="s">
        <v>63</v>
      </c>
      <c r="B30" s="20"/>
      <c r="C30" s="18" t="s">
        <v>64</v>
      </c>
      <c r="D30" s="39" t="s">
        <v>65</v>
      </c>
      <c r="E30" s="16">
        <v>0</v>
      </c>
      <c r="F30" s="16">
        <v>495</v>
      </c>
      <c r="G30" s="16">
        <f t="shared" si="1"/>
        <v>0</v>
      </c>
      <c r="H30" s="16"/>
    </row>
    <row r="31" ht="15" customHeight="1" spans="1:8">
      <c r="A31" s="18" t="s">
        <v>66</v>
      </c>
      <c r="B31" s="20"/>
      <c r="C31" s="18" t="s">
        <v>67</v>
      </c>
      <c r="D31" s="39" t="s">
        <v>68</v>
      </c>
      <c r="E31" s="16">
        <v>0</v>
      </c>
      <c r="F31" s="16">
        <v>20000</v>
      </c>
      <c r="G31" s="16">
        <f t="shared" si="1"/>
        <v>0</v>
      </c>
      <c r="H31" s="16"/>
    </row>
    <row r="32" ht="15" customHeight="1" spans="1:8">
      <c r="A32" s="18" t="s">
        <v>69</v>
      </c>
      <c r="B32" s="20"/>
      <c r="C32" s="18" t="s">
        <v>70</v>
      </c>
      <c r="D32" s="39" t="s">
        <v>71</v>
      </c>
      <c r="E32" s="16">
        <v>0</v>
      </c>
      <c r="F32" s="16">
        <v>4000</v>
      </c>
      <c r="G32" s="16">
        <f t="shared" si="1"/>
        <v>0</v>
      </c>
      <c r="H32" s="16"/>
    </row>
    <row r="33" ht="15" customHeight="1" spans="1:8">
      <c r="A33" s="18" t="s">
        <v>72</v>
      </c>
      <c r="B33" s="20"/>
      <c r="C33" s="18" t="s">
        <v>73</v>
      </c>
      <c r="D33" s="39" t="s">
        <v>74</v>
      </c>
      <c r="E33" s="16">
        <v>0</v>
      </c>
      <c r="F33" s="39" t="s">
        <v>74</v>
      </c>
      <c r="G33" s="16">
        <f t="shared" si="1"/>
        <v>0</v>
      </c>
      <c r="H33" s="16"/>
    </row>
    <row r="34" ht="15" customHeight="1" spans="1:8">
      <c r="A34" s="18" t="s">
        <v>75</v>
      </c>
      <c r="B34" s="20"/>
      <c r="C34" s="18" t="s">
        <v>76</v>
      </c>
      <c r="D34" s="39" t="s">
        <v>77</v>
      </c>
      <c r="E34" s="16">
        <v>0</v>
      </c>
      <c r="F34" s="39" t="s">
        <v>77</v>
      </c>
      <c r="G34" s="16">
        <f t="shared" si="1"/>
        <v>0</v>
      </c>
      <c r="H34" s="16"/>
    </row>
    <row r="35" ht="15" customHeight="1" spans="1:8">
      <c r="A35" s="18" t="s">
        <v>78</v>
      </c>
      <c r="B35" s="20"/>
      <c r="C35" s="18" t="s">
        <v>79</v>
      </c>
      <c r="D35" s="39" t="s">
        <v>80</v>
      </c>
      <c r="E35" s="16">
        <v>0</v>
      </c>
      <c r="F35" s="16">
        <v>1050</v>
      </c>
      <c r="G35" s="16">
        <f t="shared" si="1"/>
        <v>0</v>
      </c>
      <c r="H35" s="16"/>
    </row>
    <row r="36" ht="15" customHeight="1" spans="1:8">
      <c r="A36" s="18" t="s">
        <v>81</v>
      </c>
      <c r="B36" s="20"/>
      <c r="C36" s="18" t="s">
        <v>82</v>
      </c>
      <c r="D36" s="39" t="s">
        <v>83</v>
      </c>
      <c r="E36" s="16">
        <v>0</v>
      </c>
      <c r="F36" s="39" t="s">
        <v>83</v>
      </c>
      <c r="G36" s="16">
        <f t="shared" si="1"/>
        <v>0</v>
      </c>
      <c r="H36" s="16"/>
    </row>
    <row r="37" ht="15" customHeight="1" spans="1:8">
      <c r="A37" s="18" t="s">
        <v>84</v>
      </c>
      <c r="B37" s="20"/>
      <c r="C37" s="18" t="s">
        <v>85</v>
      </c>
      <c r="D37" s="39" t="s">
        <v>86</v>
      </c>
      <c r="E37" s="16">
        <v>0</v>
      </c>
      <c r="F37" s="16">
        <v>2300</v>
      </c>
      <c r="G37" s="16">
        <f t="shared" si="1"/>
        <v>0</v>
      </c>
      <c r="H37" s="16"/>
    </row>
    <row r="38" ht="15" customHeight="1" spans="1:8">
      <c r="A38" s="18" t="s">
        <v>87</v>
      </c>
      <c r="B38" s="20"/>
      <c r="C38" s="18" t="s">
        <v>88</v>
      </c>
      <c r="D38" s="39" t="s">
        <v>89</v>
      </c>
      <c r="E38" s="16">
        <v>0</v>
      </c>
      <c r="F38" s="16">
        <v>32488</v>
      </c>
      <c r="G38" s="16">
        <f t="shared" si="1"/>
        <v>12</v>
      </c>
      <c r="H38" s="16"/>
    </row>
    <row r="39" ht="15" customHeight="1" spans="1:8">
      <c r="A39" s="18" t="s">
        <v>90</v>
      </c>
      <c r="B39" s="20"/>
      <c r="C39" s="18" t="s">
        <v>91</v>
      </c>
      <c r="D39" s="39" t="s">
        <v>92</v>
      </c>
      <c r="E39" s="16">
        <v>0</v>
      </c>
      <c r="F39" s="16">
        <v>150000</v>
      </c>
      <c r="G39" s="16">
        <f t="shared" si="1"/>
        <v>0</v>
      </c>
      <c r="H39" s="16"/>
    </row>
    <row r="40" ht="15" customHeight="1" spans="1:8">
      <c r="A40" s="18" t="s">
        <v>93</v>
      </c>
      <c r="B40" s="20"/>
      <c r="C40" s="18" t="s">
        <v>94</v>
      </c>
      <c r="D40" s="39" t="s">
        <v>95</v>
      </c>
      <c r="E40" s="16">
        <v>0</v>
      </c>
      <c r="F40" s="39" t="s">
        <v>95</v>
      </c>
      <c r="G40" s="16">
        <f t="shared" si="1"/>
        <v>0</v>
      </c>
      <c r="H40" s="16"/>
    </row>
    <row r="41" ht="15" customHeight="1" spans="1:8">
      <c r="A41" s="15" t="s">
        <v>11</v>
      </c>
      <c r="B41" s="20"/>
      <c r="C41" s="18" t="s">
        <v>11</v>
      </c>
      <c r="D41" s="20">
        <v>100000</v>
      </c>
      <c r="E41" s="16">
        <v>0</v>
      </c>
      <c r="F41" s="20">
        <v>100000</v>
      </c>
      <c r="G41" s="16">
        <f t="shared" si="1"/>
        <v>0</v>
      </c>
      <c r="H41" s="16"/>
    </row>
    <row r="42" ht="27.75" customHeight="1" spans="1:8">
      <c r="A42" s="21" t="s">
        <v>96</v>
      </c>
      <c r="B42" s="22"/>
      <c r="C42" s="23" t="s">
        <v>97</v>
      </c>
      <c r="D42" s="22">
        <v>20000</v>
      </c>
      <c r="E42" s="24">
        <v>0</v>
      </c>
      <c r="F42" s="22">
        <v>20000</v>
      </c>
      <c r="G42" s="16">
        <f t="shared" si="1"/>
        <v>0</v>
      </c>
      <c r="H42" s="24"/>
    </row>
    <row r="43" ht="15" customHeight="1" spans="1:8">
      <c r="A43" s="15" t="s">
        <v>98</v>
      </c>
      <c r="B43" s="20"/>
      <c r="C43" s="18" t="s">
        <v>99</v>
      </c>
      <c r="D43" s="20">
        <v>20000</v>
      </c>
      <c r="E43" s="16">
        <v>0</v>
      </c>
      <c r="F43" s="20">
        <v>20000</v>
      </c>
      <c r="G43" s="16">
        <f t="shared" si="1"/>
        <v>0</v>
      </c>
      <c r="H43" s="16"/>
    </row>
    <row r="44" s="1" customFormat="1" ht="15" customHeight="1" spans="1:181">
      <c r="A44" s="25" t="s">
        <v>100</v>
      </c>
      <c r="B44" s="25"/>
      <c r="C44" s="25" t="s">
        <v>101</v>
      </c>
      <c r="D44" s="26">
        <v>75395</v>
      </c>
      <c r="E44" s="16">
        <v>0</v>
      </c>
      <c r="F44" s="26">
        <v>75395</v>
      </c>
      <c r="G44" s="16">
        <f t="shared" si="1"/>
        <v>0</v>
      </c>
      <c r="H44" s="25"/>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c r="FN44" s="29"/>
      <c r="FO44" s="29"/>
      <c r="FP44" s="29"/>
      <c r="FQ44" s="29"/>
      <c r="FR44" s="29"/>
      <c r="FS44" s="29"/>
      <c r="FT44" s="29"/>
      <c r="FU44" s="29"/>
      <c r="FV44" s="29"/>
      <c r="FW44" s="29"/>
      <c r="FX44" s="29"/>
      <c r="FY44" s="29"/>
    </row>
    <row r="45" s="1" customFormat="1" ht="15" customHeight="1" spans="1:181">
      <c r="A45" s="25" t="s">
        <v>102</v>
      </c>
      <c r="B45" s="25"/>
      <c r="C45" s="25" t="s">
        <v>101</v>
      </c>
      <c r="D45" s="26">
        <v>17045</v>
      </c>
      <c r="E45" s="16">
        <v>0</v>
      </c>
      <c r="F45" s="26">
        <v>17045</v>
      </c>
      <c r="G45" s="16">
        <f t="shared" si="1"/>
        <v>0</v>
      </c>
      <c r="H45" s="25"/>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c r="DJ45" s="29"/>
      <c r="DK45" s="29"/>
      <c r="DL45" s="29"/>
      <c r="DM45" s="29"/>
      <c r="DN45" s="29"/>
      <c r="DO45" s="29"/>
      <c r="DP45" s="29"/>
      <c r="DQ45" s="29"/>
      <c r="DR45" s="29"/>
      <c r="DS45" s="29"/>
      <c r="DT45" s="29"/>
      <c r="DU45" s="29"/>
      <c r="DV45" s="29"/>
      <c r="DW45" s="29"/>
      <c r="DX45" s="29"/>
      <c r="DY45" s="29"/>
      <c r="DZ45" s="29"/>
      <c r="EA45" s="29"/>
      <c r="EB45" s="29"/>
      <c r="EC45" s="29"/>
      <c r="ED45" s="29"/>
      <c r="EE45" s="29"/>
      <c r="EF45" s="29"/>
      <c r="EG45" s="29"/>
      <c r="EH45" s="29"/>
      <c r="EI45" s="29"/>
      <c r="EJ45" s="29"/>
      <c r="EK45" s="29"/>
      <c r="EL45" s="29"/>
      <c r="EM45" s="29"/>
      <c r="EN45" s="29"/>
      <c r="EO45" s="29"/>
      <c r="EP45" s="29"/>
      <c r="EQ45" s="29"/>
      <c r="ER45" s="29"/>
      <c r="ES45" s="29"/>
      <c r="ET45" s="29"/>
      <c r="EU45" s="29"/>
      <c r="EV45" s="29"/>
      <c r="EW45" s="29"/>
      <c r="EX45" s="29"/>
      <c r="EY45" s="29"/>
      <c r="EZ45" s="29"/>
      <c r="FA45" s="29"/>
      <c r="FB45" s="29"/>
      <c r="FC45" s="29"/>
      <c r="FD45" s="29"/>
      <c r="FE45" s="29"/>
      <c r="FF45" s="29"/>
      <c r="FG45" s="29"/>
      <c r="FH45" s="29"/>
      <c r="FI45" s="29"/>
      <c r="FJ45" s="29"/>
      <c r="FK45" s="29"/>
      <c r="FL45" s="29"/>
      <c r="FM45" s="29"/>
      <c r="FN45" s="29"/>
      <c r="FO45" s="29"/>
      <c r="FP45" s="29"/>
      <c r="FQ45" s="29"/>
      <c r="FR45" s="29"/>
      <c r="FS45" s="29"/>
      <c r="FT45" s="29"/>
      <c r="FU45" s="29"/>
      <c r="FV45" s="29"/>
      <c r="FW45" s="29"/>
      <c r="FX45" s="29"/>
      <c r="FY45" s="29"/>
    </row>
    <row r="46" ht="15" customHeight="1" spans="1:181">
      <c r="A46" s="25" t="s">
        <v>103</v>
      </c>
      <c r="B46" s="25"/>
      <c r="C46" s="25"/>
      <c r="D46" s="26">
        <v>5000</v>
      </c>
      <c r="E46" s="16">
        <v>0</v>
      </c>
      <c r="F46" s="25">
        <v>0</v>
      </c>
      <c r="G46" s="16">
        <f t="shared" si="1"/>
        <v>5000</v>
      </c>
      <c r="H46" s="25"/>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row>
    <row r="47" ht="15" customHeight="1" spans="1:181">
      <c r="A47" s="27" t="s">
        <v>104</v>
      </c>
      <c r="B47" s="27"/>
      <c r="C47" s="27" t="s">
        <v>105</v>
      </c>
      <c r="D47" s="28">
        <v>2800</v>
      </c>
      <c r="E47" s="16">
        <v>0</v>
      </c>
      <c r="F47" s="27">
        <v>2800</v>
      </c>
      <c r="G47" s="16">
        <f t="shared" si="1"/>
        <v>0</v>
      </c>
      <c r="H47" s="27"/>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row>
    <row r="48" ht="15" customHeight="1" spans="1:181">
      <c r="A48" s="25" t="s">
        <v>106</v>
      </c>
      <c r="B48" s="25"/>
      <c r="C48" s="25" t="s">
        <v>107</v>
      </c>
      <c r="D48" s="26">
        <v>140000</v>
      </c>
      <c r="E48" s="16">
        <v>0</v>
      </c>
      <c r="F48" s="25">
        <v>140000</v>
      </c>
      <c r="G48" s="16">
        <f t="shared" si="1"/>
        <v>0</v>
      </c>
      <c r="H48" s="25"/>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row>
    <row r="49" ht="15" customHeight="1" spans="1:181">
      <c r="A49" s="25" t="s">
        <v>108</v>
      </c>
      <c r="B49" s="25"/>
      <c r="C49" s="18" t="s">
        <v>31</v>
      </c>
      <c r="D49" s="26">
        <v>65000</v>
      </c>
      <c r="E49" s="16">
        <v>0</v>
      </c>
      <c r="F49" s="25">
        <v>64920</v>
      </c>
      <c r="G49" s="16">
        <f t="shared" si="1"/>
        <v>80</v>
      </c>
      <c r="H49" s="25"/>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row>
    <row r="50" ht="15" customHeight="1" spans="1:181">
      <c r="A50" s="25" t="s">
        <v>109</v>
      </c>
      <c r="B50" s="25"/>
      <c r="C50" s="25" t="s">
        <v>110</v>
      </c>
      <c r="D50" s="26">
        <v>60000</v>
      </c>
      <c r="E50" s="16">
        <v>0</v>
      </c>
      <c r="F50" s="25">
        <v>60000</v>
      </c>
      <c r="G50" s="16">
        <f t="shared" si="1"/>
        <v>0</v>
      </c>
      <c r="H50" s="25"/>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row>
    <row r="51" ht="15" customHeight="1" spans="1:181">
      <c r="A51" s="25" t="s">
        <v>111</v>
      </c>
      <c r="B51" s="25"/>
      <c r="C51" s="25" t="s">
        <v>112</v>
      </c>
      <c r="D51" s="26">
        <v>2400</v>
      </c>
      <c r="E51" s="16">
        <v>0</v>
      </c>
      <c r="F51" s="25">
        <v>2400</v>
      </c>
      <c r="G51" s="16">
        <f t="shared" si="1"/>
        <v>0</v>
      </c>
      <c r="H51" s="25"/>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row>
    <row r="52" ht="15" customHeight="1" spans="1:181">
      <c r="A52" s="25" t="s">
        <v>113</v>
      </c>
      <c r="B52" s="25"/>
      <c r="C52" s="25" t="s">
        <v>114</v>
      </c>
      <c r="D52" s="26">
        <v>10000</v>
      </c>
      <c r="E52" s="16">
        <v>0</v>
      </c>
      <c r="F52" s="25">
        <v>9730</v>
      </c>
      <c r="G52" s="16">
        <f t="shared" si="1"/>
        <v>270</v>
      </c>
      <c r="H52" s="25"/>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row>
    <row r="53" ht="15" customHeight="1" spans="1:181">
      <c r="A53" s="25" t="s">
        <v>115</v>
      </c>
      <c r="B53" s="25"/>
      <c r="C53" s="25" t="s">
        <v>116</v>
      </c>
      <c r="D53" s="26">
        <v>4645.5</v>
      </c>
      <c r="E53" s="16">
        <v>0</v>
      </c>
      <c r="F53" s="25">
        <v>4645.5</v>
      </c>
      <c r="G53" s="16">
        <f t="shared" si="1"/>
        <v>0</v>
      </c>
      <c r="H53" s="25"/>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row>
    <row r="54" ht="15" customHeight="1" spans="1:181">
      <c r="A54" s="25" t="s">
        <v>117</v>
      </c>
      <c r="B54" s="25"/>
      <c r="C54" s="25" t="s">
        <v>118</v>
      </c>
      <c r="D54" s="26">
        <v>2880</v>
      </c>
      <c r="E54" s="16">
        <v>0</v>
      </c>
      <c r="F54" s="25">
        <v>2880</v>
      </c>
      <c r="G54" s="16">
        <f t="shared" si="1"/>
        <v>0</v>
      </c>
      <c r="H54" s="25"/>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row>
    <row r="55" ht="15" customHeight="1" spans="1:181">
      <c r="A55" s="25" t="s">
        <v>119</v>
      </c>
      <c r="B55" s="25"/>
      <c r="C55" s="25" t="s">
        <v>120</v>
      </c>
      <c r="D55" s="26">
        <v>3262</v>
      </c>
      <c r="E55" s="16">
        <v>0</v>
      </c>
      <c r="F55" s="25">
        <v>3262</v>
      </c>
      <c r="G55" s="16">
        <f t="shared" si="1"/>
        <v>0</v>
      </c>
      <c r="H55" s="25"/>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row>
    <row r="56" ht="15" customHeight="1" spans="1:181">
      <c r="A56" s="25" t="s">
        <v>121</v>
      </c>
      <c r="B56" s="25"/>
      <c r="C56" s="25" t="s">
        <v>122</v>
      </c>
      <c r="D56" s="26">
        <v>6536</v>
      </c>
      <c r="E56" s="16">
        <v>0</v>
      </c>
      <c r="F56" s="25">
        <v>6536</v>
      </c>
      <c r="G56" s="16">
        <f t="shared" si="1"/>
        <v>0</v>
      </c>
      <c r="H56" s="25"/>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row>
    <row r="57" ht="15" customHeight="1" spans="1:181">
      <c r="A57" s="25" t="s">
        <v>123</v>
      </c>
      <c r="B57" s="25"/>
      <c r="C57" s="25" t="s">
        <v>124</v>
      </c>
      <c r="D57" s="26">
        <v>1635</v>
      </c>
      <c r="E57" s="16">
        <v>0</v>
      </c>
      <c r="F57" s="25">
        <v>1635</v>
      </c>
      <c r="G57" s="16">
        <f t="shared" si="1"/>
        <v>0</v>
      </c>
      <c r="H57" s="25"/>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row>
    <row r="58" ht="15" customHeight="1" spans="1:181">
      <c r="A58" s="25" t="s">
        <v>125</v>
      </c>
      <c r="B58" s="25"/>
      <c r="C58" s="25" t="s">
        <v>126</v>
      </c>
      <c r="D58" s="26">
        <v>40000</v>
      </c>
      <c r="E58" s="16">
        <v>0</v>
      </c>
      <c r="F58" s="25">
        <v>40000</v>
      </c>
      <c r="G58" s="16">
        <f t="shared" si="1"/>
        <v>0</v>
      </c>
      <c r="H58" s="25"/>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row>
    <row r="59" ht="15" customHeight="1" spans="1:181">
      <c r="A59" s="25" t="s">
        <v>127</v>
      </c>
      <c r="B59" s="25"/>
      <c r="C59" s="25" t="s">
        <v>128</v>
      </c>
      <c r="D59" s="26">
        <v>24000</v>
      </c>
      <c r="E59" s="16">
        <v>0</v>
      </c>
      <c r="F59" s="25">
        <v>24000</v>
      </c>
      <c r="G59" s="16">
        <f t="shared" si="1"/>
        <v>0</v>
      </c>
      <c r="H59" s="25"/>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row>
    <row r="60" ht="15" customHeight="1" spans="1:181">
      <c r="A60" s="25" t="s">
        <v>129</v>
      </c>
      <c r="B60" s="25"/>
      <c r="C60" s="25" t="s">
        <v>130</v>
      </c>
      <c r="D60" s="26">
        <v>25000</v>
      </c>
      <c r="E60" s="16">
        <v>0</v>
      </c>
      <c r="F60" s="25">
        <v>25000</v>
      </c>
      <c r="G60" s="16">
        <f t="shared" si="1"/>
        <v>0</v>
      </c>
      <c r="H60" s="25"/>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row>
    <row r="61" ht="15" customHeight="1" spans="1:181">
      <c r="A61" s="25" t="s">
        <v>131</v>
      </c>
      <c r="B61" s="25"/>
      <c r="C61" s="25" t="s">
        <v>132</v>
      </c>
      <c r="D61" s="26">
        <v>650</v>
      </c>
      <c r="E61" s="16">
        <v>0</v>
      </c>
      <c r="F61" s="25">
        <v>650</v>
      </c>
      <c r="G61" s="16">
        <f t="shared" si="1"/>
        <v>0</v>
      </c>
      <c r="H61" s="25"/>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row>
    <row r="62" ht="15" customHeight="1" spans="1:181">
      <c r="A62" s="25" t="s">
        <v>133</v>
      </c>
      <c r="B62" s="25"/>
      <c r="C62" s="25" t="s">
        <v>134</v>
      </c>
      <c r="D62" s="26">
        <v>11095</v>
      </c>
      <c r="E62" s="16">
        <v>0</v>
      </c>
      <c r="F62" s="25">
        <v>11095</v>
      </c>
      <c r="G62" s="16">
        <f t="shared" si="1"/>
        <v>0</v>
      </c>
      <c r="H62" s="25"/>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row>
    <row r="63" ht="15" customHeight="1" spans="1:181">
      <c r="A63" s="25" t="s">
        <v>135</v>
      </c>
      <c r="B63" s="25"/>
      <c r="C63" s="25" t="s">
        <v>136</v>
      </c>
      <c r="D63" s="26">
        <v>6000</v>
      </c>
      <c r="E63" s="16">
        <v>0</v>
      </c>
      <c r="F63" s="25">
        <v>6000</v>
      </c>
      <c r="G63" s="16">
        <f t="shared" si="1"/>
        <v>0</v>
      </c>
      <c r="H63" s="25"/>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row>
    <row r="64" ht="15" customHeight="1" spans="1:181">
      <c r="A64" s="25" t="s">
        <v>137</v>
      </c>
      <c r="B64" s="25"/>
      <c r="C64" s="25" t="s">
        <v>138</v>
      </c>
      <c r="D64" s="26">
        <v>1216.7</v>
      </c>
      <c r="E64" s="16">
        <v>0</v>
      </c>
      <c r="F64" s="25">
        <v>1216.7</v>
      </c>
      <c r="G64" s="16">
        <f t="shared" si="1"/>
        <v>0</v>
      </c>
      <c r="H64" s="25"/>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row>
    <row r="65" ht="15" customHeight="1" spans="1:181">
      <c r="A65" s="25" t="s">
        <v>139</v>
      </c>
      <c r="B65" s="25"/>
      <c r="C65" s="25" t="s">
        <v>140</v>
      </c>
      <c r="D65" s="26">
        <v>9400</v>
      </c>
      <c r="E65" s="16">
        <v>0</v>
      </c>
      <c r="F65" s="25">
        <v>9400</v>
      </c>
      <c r="G65" s="16">
        <f t="shared" si="1"/>
        <v>0</v>
      </c>
      <c r="H65" s="25"/>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row>
    <row r="66" ht="15" customHeight="1" spans="1:181">
      <c r="A66" s="25" t="s">
        <v>141</v>
      </c>
      <c r="B66" s="25"/>
      <c r="C66" s="18" t="s">
        <v>88</v>
      </c>
      <c r="D66" s="26">
        <v>32500</v>
      </c>
      <c r="E66" s="16">
        <v>0</v>
      </c>
      <c r="F66" s="25">
        <v>32488</v>
      </c>
      <c r="G66" s="16">
        <f t="shared" si="1"/>
        <v>12</v>
      </c>
      <c r="H66" s="25"/>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row>
    <row r="67" ht="15" customHeight="1" spans="1:181">
      <c r="A67" s="25" t="s">
        <v>142</v>
      </c>
      <c r="B67" s="25"/>
      <c r="C67" s="25" t="s">
        <v>143</v>
      </c>
      <c r="D67" s="26">
        <v>6000</v>
      </c>
      <c r="E67" s="16">
        <v>0</v>
      </c>
      <c r="F67" s="25">
        <v>6000</v>
      </c>
      <c r="G67" s="16">
        <f t="shared" si="1"/>
        <v>0</v>
      </c>
      <c r="H67" s="25"/>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row>
    <row r="68" ht="15" customHeight="1" spans="1:181">
      <c r="A68" s="31" t="s">
        <v>144</v>
      </c>
      <c r="B68" s="25"/>
      <c r="C68" s="25" t="s">
        <v>145</v>
      </c>
      <c r="D68" s="26">
        <v>132916.75</v>
      </c>
      <c r="E68" s="16">
        <v>0</v>
      </c>
      <c r="F68" s="26">
        <v>132916.75</v>
      </c>
      <c r="G68" s="16">
        <f t="shared" si="1"/>
        <v>0</v>
      </c>
      <c r="H68" s="25"/>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row>
    <row r="69" ht="15" customHeight="1" spans="1:181">
      <c r="A69" s="25" t="s">
        <v>146</v>
      </c>
      <c r="B69" s="25"/>
      <c r="C69" s="25" t="s">
        <v>147</v>
      </c>
      <c r="D69" s="26">
        <v>5000</v>
      </c>
      <c r="E69" s="16">
        <v>0</v>
      </c>
      <c r="F69" s="26">
        <v>5000</v>
      </c>
      <c r="G69" s="16">
        <f t="shared" si="1"/>
        <v>0</v>
      </c>
      <c r="H69" s="25"/>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row>
    <row r="70" ht="15" customHeight="1" spans="1:181">
      <c r="A70" s="31" t="s">
        <v>148</v>
      </c>
      <c r="B70" s="25"/>
      <c r="C70" s="25" t="s">
        <v>145</v>
      </c>
      <c r="D70" s="26">
        <v>26583.35</v>
      </c>
      <c r="E70" s="16">
        <v>0</v>
      </c>
      <c r="F70" s="26">
        <v>26583.35</v>
      </c>
      <c r="G70" s="16">
        <f t="shared" si="1"/>
        <v>0</v>
      </c>
      <c r="H70" s="25"/>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row>
    <row r="71" ht="15" customHeight="1" spans="1:181">
      <c r="A71" s="25" t="s">
        <v>149</v>
      </c>
      <c r="B71" s="25"/>
      <c r="C71" s="25" t="s">
        <v>150</v>
      </c>
      <c r="D71" s="26">
        <v>19000</v>
      </c>
      <c r="E71" s="16">
        <v>0</v>
      </c>
      <c r="F71" s="26">
        <v>19000</v>
      </c>
      <c r="G71" s="16">
        <f t="shared" si="1"/>
        <v>0</v>
      </c>
      <c r="H71" s="25"/>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row>
    <row r="72" ht="15" customHeight="1" spans="1:181">
      <c r="A72" s="25" t="s">
        <v>151</v>
      </c>
      <c r="B72" s="25"/>
      <c r="C72" s="25" t="s">
        <v>152</v>
      </c>
      <c r="D72" s="26">
        <v>2000</v>
      </c>
      <c r="E72" s="16">
        <v>0</v>
      </c>
      <c r="F72" s="26">
        <v>2000</v>
      </c>
      <c r="G72" s="16">
        <f t="shared" si="1"/>
        <v>0</v>
      </c>
      <c r="H72" s="25"/>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row>
    <row r="73" ht="15" customHeight="1" spans="1:181">
      <c r="A73" s="25" t="s">
        <v>153</v>
      </c>
      <c r="B73" s="25"/>
      <c r="C73" s="25" t="s">
        <v>154</v>
      </c>
      <c r="D73" s="26">
        <v>100000</v>
      </c>
      <c r="E73" s="16">
        <v>0</v>
      </c>
      <c r="F73" s="26">
        <v>100000</v>
      </c>
      <c r="G73" s="16">
        <f t="shared" si="1"/>
        <v>0</v>
      </c>
      <c r="H73" s="25"/>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row>
    <row r="74" ht="24.75" customHeight="1" spans="1:181">
      <c r="A74" s="32" t="s">
        <v>155</v>
      </c>
      <c r="B74" s="25"/>
      <c r="C74" s="25" t="s">
        <v>156</v>
      </c>
      <c r="D74" s="33">
        <v>590335</v>
      </c>
      <c r="E74" s="16">
        <v>0</v>
      </c>
      <c r="F74" s="33">
        <v>590335</v>
      </c>
      <c r="G74" s="16">
        <f t="shared" si="1"/>
        <v>0</v>
      </c>
      <c r="H74" s="25"/>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row>
    <row r="75" ht="14.25" spans="1:181">
      <c r="A75" s="32" t="s">
        <v>157</v>
      </c>
      <c r="B75" s="25"/>
      <c r="C75" s="25"/>
      <c r="D75" s="33">
        <v>44700</v>
      </c>
      <c r="E75" s="16">
        <v>0</v>
      </c>
      <c r="F75" s="16">
        <v>44700</v>
      </c>
      <c r="G75" s="16">
        <f t="shared" si="1"/>
        <v>0</v>
      </c>
      <c r="H75" s="25"/>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row>
    <row r="76" ht="15" customHeight="1" spans="1:181">
      <c r="A76" s="34" t="s">
        <v>158</v>
      </c>
      <c r="B76" s="25"/>
      <c r="C76" s="31" t="s">
        <v>159</v>
      </c>
      <c r="D76" s="33">
        <v>5160</v>
      </c>
      <c r="E76" s="16">
        <v>0</v>
      </c>
      <c r="F76" s="33">
        <v>5160</v>
      </c>
      <c r="G76" s="16">
        <f t="shared" si="1"/>
        <v>0</v>
      </c>
      <c r="H76" s="25"/>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row>
    <row r="77" ht="15" customHeight="1" spans="1:181">
      <c r="A77" s="34" t="s">
        <v>160</v>
      </c>
      <c r="B77" s="25"/>
      <c r="C77" s="31" t="s">
        <v>161</v>
      </c>
      <c r="D77" s="33">
        <v>5750</v>
      </c>
      <c r="E77" s="16">
        <v>0</v>
      </c>
      <c r="F77" s="33">
        <v>5750</v>
      </c>
      <c r="G77" s="16">
        <f t="shared" si="1"/>
        <v>0</v>
      </c>
      <c r="H77" s="25"/>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row>
    <row r="78" ht="15" customHeight="1" spans="1:181">
      <c r="A78" s="34" t="s">
        <v>162</v>
      </c>
      <c r="B78" s="25"/>
      <c r="C78" s="31"/>
      <c r="D78" s="33">
        <v>5000</v>
      </c>
      <c r="E78" s="16"/>
      <c r="F78" s="33">
        <v>0</v>
      </c>
      <c r="G78" s="16">
        <f t="shared" si="1"/>
        <v>5000</v>
      </c>
      <c r="H78" s="25"/>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row>
    <row r="79" ht="15" customHeight="1" spans="1:181">
      <c r="A79" s="34" t="s">
        <v>163</v>
      </c>
      <c r="B79" s="25"/>
      <c r="C79" s="25" t="s">
        <v>164</v>
      </c>
      <c r="D79" s="33">
        <v>585</v>
      </c>
      <c r="E79" s="16">
        <v>0</v>
      </c>
      <c r="F79" s="33">
        <v>585</v>
      </c>
      <c r="G79" s="16">
        <f t="shared" si="1"/>
        <v>0</v>
      </c>
      <c r="H79" s="25"/>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row>
    <row r="80" ht="15" customHeight="1" spans="1:181">
      <c r="A80" s="34" t="s">
        <v>165</v>
      </c>
      <c r="B80" s="25"/>
      <c r="C80" s="25" t="s">
        <v>166</v>
      </c>
      <c r="D80" s="33">
        <v>990</v>
      </c>
      <c r="E80" s="16">
        <v>0</v>
      </c>
      <c r="F80" s="33">
        <v>990</v>
      </c>
      <c r="G80" s="16">
        <f t="shared" si="1"/>
        <v>0</v>
      </c>
      <c r="H80" s="25"/>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row>
    <row r="81" ht="15" customHeight="1" spans="1:181">
      <c r="A81" s="34" t="s">
        <v>167</v>
      </c>
      <c r="B81" s="25"/>
      <c r="C81" s="25" t="s">
        <v>168</v>
      </c>
      <c r="D81" s="33">
        <v>38000</v>
      </c>
      <c r="E81" s="16">
        <v>0</v>
      </c>
      <c r="F81" s="33">
        <v>38000</v>
      </c>
      <c r="G81" s="16">
        <f t="shared" si="1"/>
        <v>0</v>
      </c>
      <c r="H81" s="25"/>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row>
    <row r="82" ht="15" customHeight="1" spans="1:181">
      <c r="A82" s="34" t="s">
        <v>169</v>
      </c>
      <c r="B82" s="25"/>
      <c r="C82" s="25" t="s">
        <v>170</v>
      </c>
      <c r="D82" s="33">
        <v>55000</v>
      </c>
      <c r="E82" s="16">
        <v>0</v>
      </c>
      <c r="F82" s="33">
        <v>55000</v>
      </c>
      <c r="G82" s="16">
        <f t="shared" ref="G82:G95" si="2">D82-F82</f>
        <v>0</v>
      </c>
      <c r="H82" s="25"/>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row>
    <row r="83" ht="15" customHeight="1" spans="1:181">
      <c r="A83" s="34" t="s">
        <v>171</v>
      </c>
      <c r="B83" s="25"/>
      <c r="C83" s="25" t="s">
        <v>172</v>
      </c>
      <c r="D83" s="33">
        <v>100000</v>
      </c>
      <c r="E83" s="16">
        <v>0</v>
      </c>
      <c r="F83" s="33">
        <v>100000</v>
      </c>
      <c r="G83" s="16">
        <f t="shared" si="2"/>
        <v>0</v>
      </c>
      <c r="H83" s="25"/>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row>
    <row r="84" ht="15" customHeight="1" spans="1:181">
      <c r="A84" s="34" t="s">
        <v>173</v>
      </c>
      <c r="B84" s="25"/>
      <c r="C84" s="25" t="s">
        <v>172</v>
      </c>
      <c r="D84" s="33">
        <v>100000</v>
      </c>
      <c r="E84" s="16">
        <v>0</v>
      </c>
      <c r="F84" s="33">
        <v>100000</v>
      </c>
      <c r="G84" s="16">
        <f t="shared" si="2"/>
        <v>0</v>
      </c>
      <c r="H84" s="25"/>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row>
    <row r="85" ht="20" customHeight="1" spans="1:181">
      <c r="A85" s="34" t="s">
        <v>174</v>
      </c>
      <c r="B85" s="25"/>
      <c r="C85" s="35" t="s">
        <v>175</v>
      </c>
      <c r="D85" s="33">
        <v>35020.83</v>
      </c>
      <c r="E85" s="16">
        <v>0</v>
      </c>
      <c r="F85" s="33">
        <v>35020.83</v>
      </c>
      <c r="G85" s="16">
        <f t="shared" si="2"/>
        <v>0</v>
      </c>
      <c r="H85" s="25"/>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row>
    <row r="86" ht="15" customHeight="1" spans="1:181">
      <c r="A86" s="34" t="s">
        <v>176</v>
      </c>
      <c r="B86" s="25"/>
      <c r="C86" s="25" t="s">
        <v>177</v>
      </c>
      <c r="D86" s="33">
        <v>10000</v>
      </c>
      <c r="E86" s="16">
        <v>0</v>
      </c>
      <c r="F86" s="33">
        <v>10000</v>
      </c>
      <c r="G86" s="16">
        <f t="shared" si="2"/>
        <v>0</v>
      </c>
      <c r="H86" s="25"/>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row>
    <row r="87" ht="15" customHeight="1" spans="1:181">
      <c r="A87" s="34" t="s">
        <v>178</v>
      </c>
      <c r="B87" s="25"/>
      <c r="C87" s="25" t="s">
        <v>172</v>
      </c>
      <c r="D87" s="33">
        <v>121336.02</v>
      </c>
      <c r="E87" s="16">
        <v>0</v>
      </c>
      <c r="F87" s="33">
        <v>121336.02</v>
      </c>
      <c r="G87" s="16">
        <f t="shared" si="2"/>
        <v>0</v>
      </c>
      <c r="H87" s="25"/>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row>
    <row r="88" ht="15" customHeight="1" spans="1:181">
      <c r="A88" s="34" t="s">
        <v>179</v>
      </c>
      <c r="B88" s="25"/>
      <c r="C88" s="25" t="s">
        <v>180</v>
      </c>
      <c r="D88" s="33">
        <v>12000</v>
      </c>
      <c r="E88" s="16">
        <v>0</v>
      </c>
      <c r="F88" s="33">
        <v>12000</v>
      </c>
      <c r="G88" s="16">
        <f t="shared" si="2"/>
        <v>0</v>
      </c>
      <c r="H88" s="25"/>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row>
    <row r="89" ht="15" customHeight="1" spans="1:181">
      <c r="A89" s="34" t="s">
        <v>181</v>
      </c>
      <c r="B89" s="25"/>
      <c r="C89" s="25"/>
      <c r="D89" s="33">
        <v>650</v>
      </c>
      <c r="E89" s="16">
        <v>0</v>
      </c>
      <c r="F89" s="33">
        <v>650</v>
      </c>
      <c r="G89" s="16">
        <f t="shared" si="2"/>
        <v>0</v>
      </c>
      <c r="H89" s="25"/>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row>
    <row r="90" ht="15" customHeight="1" spans="1:181">
      <c r="A90" s="34" t="s">
        <v>182</v>
      </c>
      <c r="B90" s="25"/>
      <c r="C90" s="25" t="s">
        <v>183</v>
      </c>
      <c r="D90" s="33">
        <v>667510.8</v>
      </c>
      <c r="E90" s="16">
        <v>0</v>
      </c>
      <c r="F90" s="33">
        <v>667510.8</v>
      </c>
      <c r="G90" s="16">
        <f t="shared" si="2"/>
        <v>0</v>
      </c>
      <c r="H90" s="25"/>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row>
    <row r="91" ht="15" customHeight="1" spans="1:181">
      <c r="A91" s="34" t="s">
        <v>184</v>
      </c>
      <c r="B91" s="25"/>
      <c r="C91" s="25"/>
      <c r="D91" s="33">
        <v>11568</v>
      </c>
      <c r="E91" s="16">
        <v>0</v>
      </c>
      <c r="F91" s="33">
        <v>11568</v>
      </c>
      <c r="G91" s="16">
        <f t="shared" si="2"/>
        <v>0</v>
      </c>
      <c r="H91" s="25"/>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row>
    <row r="92" ht="15" customHeight="1" spans="1:181">
      <c r="A92" s="34" t="s">
        <v>185</v>
      </c>
      <c r="B92" s="25"/>
      <c r="C92" s="25"/>
      <c r="D92" s="33">
        <v>1260</v>
      </c>
      <c r="E92" s="16">
        <v>0</v>
      </c>
      <c r="F92" s="33">
        <v>1260</v>
      </c>
      <c r="G92" s="16">
        <f t="shared" si="2"/>
        <v>0</v>
      </c>
      <c r="H92" s="25"/>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row>
    <row r="93" ht="15" customHeight="1" spans="1:181">
      <c r="A93" s="25" t="s">
        <v>125</v>
      </c>
      <c r="B93" s="25"/>
      <c r="C93" s="25" t="s">
        <v>186</v>
      </c>
      <c r="D93" s="26">
        <v>60000</v>
      </c>
      <c r="E93" s="16"/>
      <c r="F93" s="26">
        <v>60000</v>
      </c>
      <c r="G93" s="16">
        <f t="shared" si="2"/>
        <v>0</v>
      </c>
      <c r="H93" s="25"/>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row>
    <row r="94" ht="15" customHeight="1" spans="1:181">
      <c r="A94" s="25" t="s">
        <v>127</v>
      </c>
      <c r="B94" s="25"/>
      <c r="C94" s="25" t="s">
        <v>187</v>
      </c>
      <c r="D94" s="26">
        <v>36000</v>
      </c>
      <c r="E94" s="16"/>
      <c r="F94" s="26">
        <v>36000</v>
      </c>
      <c r="G94" s="16">
        <f t="shared" si="2"/>
        <v>0</v>
      </c>
      <c r="H94" s="25"/>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row>
    <row r="95" ht="15" customHeight="1" spans="1:181">
      <c r="A95" s="31" t="s">
        <v>144</v>
      </c>
      <c r="B95" s="25"/>
      <c r="C95" s="25" t="s">
        <v>188</v>
      </c>
      <c r="D95" s="26">
        <v>106333.4</v>
      </c>
      <c r="E95" s="16">
        <v>106333.4</v>
      </c>
      <c r="F95" s="16">
        <v>106333.4</v>
      </c>
      <c r="G95" s="16">
        <f t="shared" si="2"/>
        <v>0</v>
      </c>
      <c r="H95" s="25"/>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row>
    <row r="96" ht="15" customHeight="1" spans="1:181">
      <c r="A96" s="31" t="s">
        <v>189</v>
      </c>
      <c r="B96" s="25"/>
      <c r="C96" s="25" t="s">
        <v>190</v>
      </c>
      <c r="D96" s="26">
        <v>50000</v>
      </c>
      <c r="E96" s="16">
        <v>50000</v>
      </c>
      <c r="F96" s="26">
        <v>50000</v>
      </c>
      <c r="G96" s="16">
        <f>D96-F96</f>
        <v>0</v>
      </c>
      <c r="H96" s="25"/>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row>
    <row r="97" s="2" customFormat="1" spans="1:178">
      <c r="A97" s="36" t="s">
        <v>191</v>
      </c>
      <c r="B97" s="37"/>
      <c r="C97" s="37"/>
      <c r="D97" s="37"/>
      <c r="E97" s="37"/>
      <c r="F97" s="37"/>
      <c r="G97" s="37"/>
      <c r="H97" s="37"/>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8"/>
      <c r="BK97" s="38"/>
      <c r="BL97" s="38"/>
      <c r="BM97" s="38"/>
      <c r="BN97" s="38"/>
      <c r="BO97" s="38"/>
      <c r="BP97" s="38"/>
      <c r="BQ97" s="38"/>
      <c r="BR97" s="38"/>
      <c r="BS97" s="38"/>
      <c r="BT97" s="38"/>
      <c r="BU97" s="38"/>
      <c r="BV97" s="38"/>
      <c r="BW97" s="38"/>
      <c r="BX97" s="38"/>
      <c r="BY97" s="38"/>
      <c r="BZ97" s="38"/>
      <c r="CA97" s="38"/>
      <c r="CB97" s="38"/>
      <c r="CC97" s="38"/>
      <c r="CD97" s="38"/>
      <c r="CE97" s="38"/>
      <c r="CF97" s="38"/>
      <c r="CG97" s="38"/>
      <c r="CH97" s="38"/>
      <c r="CI97" s="38"/>
      <c r="CJ97" s="38"/>
      <c r="CK97" s="38"/>
      <c r="CL97" s="38"/>
      <c r="CM97" s="38"/>
      <c r="CN97" s="38"/>
      <c r="CO97" s="38"/>
      <c r="CP97" s="38"/>
      <c r="CQ97" s="38"/>
      <c r="CR97" s="38"/>
      <c r="CS97" s="38"/>
      <c r="CT97" s="38"/>
      <c r="CU97" s="38"/>
      <c r="CV97" s="38"/>
      <c r="CW97" s="38"/>
      <c r="CX97" s="38"/>
      <c r="CY97" s="38"/>
      <c r="CZ97" s="38"/>
      <c r="DA97" s="38"/>
      <c r="DB97" s="38"/>
      <c r="DC97" s="38"/>
      <c r="DD97" s="38"/>
      <c r="DE97" s="38"/>
      <c r="DF97" s="38"/>
      <c r="DG97" s="38"/>
      <c r="DH97" s="38"/>
      <c r="DI97" s="38"/>
      <c r="DJ97" s="38"/>
      <c r="DK97" s="38"/>
      <c r="DL97" s="38"/>
      <c r="DM97" s="38"/>
      <c r="DN97" s="38"/>
      <c r="DO97" s="38"/>
      <c r="DP97" s="38"/>
      <c r="DQ97" s="38"/>
      <c r="DR97" s="38"/>
      <c r="DS97" s="38"/>
      <c r="DT97" s="38"/>
      <c r="DU97" s="38"/>
      <c r="DV97" s="38"/>
      <c r="DW97" s="38"/>
      <c r="DX97" s="38"/>
      <c r="DY97" s="38"/>
      <c r="DZ97" s="38"/>
      <c r="EA97" s="38"/>
      <c r="EB97" s="38"/>
      <c r="EC97" s="38"/>
      <c r="ED97" s="38"/>
      <c r="EE97" s="38"/>
      <c r="EF97" s="38"/>
      <c r="EG97" s="38"/>
      <c r="EH97" s="38"/>
      <c r="EI97" s="38"/>
      <c r="EJ97" s="38"/>
      <c r="EK97" s="38"/>
      <c r="EL97" s="38"/>
      <c r="EM97" s="38"/>
      <c r="EN97" s="38"/>
      <c r="EO97" s="38"/>
      <c r="EP97" s="38"/>
      <c r="EQ97" s="38"/>
      <c r="ER97" s="38"/>
      <c r="ES97" s="38"/>
      <c r="ET97" s="38"/>
      <c r="EU97" s="38"/>
      <c r="EV97" s="38"/>
      <c r="EW97" s="38"/>
      <c r="EX97" s="38"/>
      <c r="EY97" s="38"/>
      <c r="EZ97" s="38"/>
      <c r="FA97" s="38"/>
      <c r="FB97" s="38"/>
      <c r="FC97" s="38"/>
      <c r="FD97" s="38"/>
      <c r="FE97" s="38"/>
      <c r="FF97" s="38"/>
      <c r="FG97" s="38"/>
      <c r="FH97" s="38"/>
      <c r="FI97" s="38"/>
      <c r="FJ97" s="38"/>
      <c r="FK97" s="38"/>
      <c r="FL97" s="38"/>
      <c r="FM97" s="38"/>
      <c r="FN97" s="38"/>
      <c r="FO97" s="38"/>
      <c r="FP97" s="38"/>
      <c r="FQ97" s="38"/>
      <c r="FR97" s="38"/>
      <c r="FS97" s="38"/>
      <c r="FT97" s="38"/>
      <c r="FU97" s="38"/>
      <c r="FV97" s="38"/>
    </row>
  </sheetData>
  <mergeCells count="3">
    <mergeCell ref="A1:H1"/>
    <mergeCell ref="D2:E2"/>
    <mergeCell ref="A97:H97"/>
  </mergeCells>
  <pageMargins left="0.236111111111111" right="0.156944444444444" top="0.15625" bottom="0.354166666666667" header="0.236111111111111" footer="0.156944444444444"/>
  <pageSetup paperSize="8"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dcterms:created xsi:type="dcterms:W3CDTF">2019-10-24T08:52:00Z</dcterms:created>
  <cp:lastPrinted>2021-12-14T07:27:00Z</cp:lastPrinted>
  <dcterms:modified xsi:type="dcterms:W3CDTF">2022-03-02T03:09:44Z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