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tabRatio="599"/>
  </bookViews>
  <sheets>
    <sheet name="2022" sheetId="1" r:id="rId1"/>
  </sheets>
  <calcPr calcId="144525"/>
</workbook>
</file>

<file path=xl/sharedStrings.xml><?xml version="1.0" encoding="utf-8"?>
<sst xmlns="http://schemas.openxmlformats.org/spreadsheetml/2006/main" count="58">
  <si>
    <t>政府拨款使用管理情况明细表</t>
  </si>
  <si>
    <t>编制单位：横栏镇横西股份合作经济联合社</t>
  </si>
  <si>
    <t>单位：元</t>
  </si>
  <si>
    <t>资金名称</t>
  </si>
  <si>
    <t>资金使用对象（范围）</t>
  </si>
  <si>
    <t>支出内容摘要</t>
  </si>
  <si>
    <t>收到拨款总额</t>
  </si>
  <si>
    <t>本期支付</t>
  </si>
  <si>
    <t>累计支付</t>
  </si>
  <si>
    <t>结余资金</t>
  </si>
  <si>
    <t>备注</t>
  </si>
  <si>
    <t xml:space="preserve">两委干部岗位任务考核奖金    </t>
  </si>
  <si>
    <t>支两委成员</t>
  </si>
  <si>
    <t xml:space="preserve">两委岗位任务考核奖  </t>
  </si>
  <si>
    <t>2022年1月支付</t>
  </si>
  <si>
    <t>2022年节育者术后并发症春节慰问（横西村杨秋萍）</t>
  </si>
  <si>
    <t>杨秋萍</t>
  </si>
  <si>
    <t>2022年节育者术后并发症春节慰问</t>
  </si>
  <si>
    <t>2022年2月支付</t>
  </si>
  <si>
    <t>2021年7月至12月村级卫生计生专干工资补贴款</t>
  </si>
  <si>
    <t>卫生计生专干</t>
  </si>
  <si>
    <t>已在2021年7-12月工资中支付</t>
  </si>
  <si>
    <t>2021年度生态补偿专项资金（耕地保护市级补贴）——村集体经济组织使用资金</t>
  </si>
  <si>
    <t>村集体经济组织使用资金</t>
  </si>
  <si>
    <t>2022年8月支付</t>
  </si>
  <si>
    <t>基层组织建设保障经费（村、社区）办公经费</t>
  </si>
  <si>
    <t>村办公经费补助资金</t>
  </si>
  <si>
    <t>基层组织建设保障经费（村、社区）服务群众经费</t>
  </si>
  <si>
    <t>2021年两次大规模核酸检测工作补助经费</t>
  </si>
  <si>
    <t>已支付</t>
  </si>
  <si>
    <t>2021年7月至2021年12月村级妇幼工作绩效经费</t>
  </si>
  <si>
    <t>支付郭焕儿等3人2021年7月至2021年12月村级妇幼工作绩效经费</t>
  </si>
  <si>
    <t>2022年4月29日支付</t>
  </si>
  <si>
    <t>2018年度乡村战略建设专项资金（第一批）横西村八二队人家路至纵四线路段砌石及硬底化工程</t>
  </si>
  <si>
    <t>横西村八二队人家路至纵四线路段砌石及硬底化工程</t>
  </si>
  <si>
    <t>横栏镇妇联实施“破难行动”经费</t>
  </si>
  <si>
    <t>垃圾分类专项经费（用于购置垃圾分类车辆）</t>
  </si>
  <si>
    <t>已2021年7月购垃圾车支付</t>
  </si>
  <si>
    <t>中山市横栏镇城管住建和农业农村局2020年高标准农田建设市级配套资金——横栏镇横西村高标农田道路维修费用     </t>
  </si>
  <si>
    <t>中山市横栏镇综合治理办公室2022年一村一法律顾问费</t>
  </si>
  <si>
    <t>2022年一村一法律顾问费</t>
  </si>
  <si>
    <t>2022.9.2支付</t>
  </si>
  <si>
    <t>广东省社会保险清算代付户2022年稳岗返还款</t>
  </si>
  <si>
    <t>中山市横栏镇社区卫生服务中心2021年8-12月国家免费前优生健康检查建档及随访经费</t>
  </si>
  <si>
    <t>支村委支吴国权等3人2021年8月至12月国家免费孕前优生健康检查建档及随访经费</t>
  </si>
  <si>
    <t>2022.10.31</t>
  </si>
  <si>
    <t>中国共产党中山市横栏镇委员会组织人事办公室下拨2022年党组织组织生活经费</t>
  </si>
  <si>
    <t>城信农局将2019年省涉农转移支付资金林业发展补助代横西村支付横南组及六二队小公园绿化工程款  </t>
  </si>
  <si>
    <t>横西村支付横南组及六二队小公园绿化工程款 </t>
  </si>
  <si>
    <t>2022.9.1</t>
  </si>
  <si>
    <t>中山市横栏镇社区卫生服务中心2022年妇女两癌宣传发动经费   </t>
  </si>
  <si>
    <t>支村委支吴国权等3人2022年两癌筛查宣传发动经费（镇下拨） </t>
  </si>
  <si>
    <t>中山市横栏镇社区卫生服务中心2022年上半年村级妇幼工作绩效款  </t>
  </si>
  <si>
    <t>2022.11.11</t>
  </si>
  <si>
    <t>中山市横栏镇社区卫生服务中心2022年1月-6月国家免费孕前优生健康检查</t>
  </si>
  <si>
    <t>支村委支吴国权等3人2022年1月至6月国家免费孕前优生健康检查建档及随访</t>
  </si>
  <si>
    <t>合计：</t>
  </si>
  <si>
    <t>负责人：吴景豪                       财经负责人：吴炳坤                    会计：陈镜元                 出纳：  冯海元                   财务公开监督（理财）小组：吴金文、卢卫洪、梁锦辉</t>
  </si>
</sst>
</file>

<file path=xl/styles.xml><?xml version="1.0" encoding="utf-8"?>
<styleSheet xmlns="http://schemas.openxmlformats.org/spreadsheetml/2006/main">
  <numFmts count="5">
    <numFmt numFmtId="43" formatCode="_ * #,##0.00_ ;_ * \-#,##0.00_ ;_ * &quot;-&quot;??_ ;_ @_ "/>
    <numFmt numFmtId="41" formatCode="_ * #,##0_ ;_ * \-#,##0_ ;_ * &quot;-&quot;_ ;_ @_ "/>
    <numFmt numFmtId="176" formatCode="0.00_ "/>
    <numFmt numFmtId="42" formatCode="_ &quot;￥&quot;* #,##0_ ;_ &quot;￥&quot;* \-#,##0_ ;_ &quot;￥&quot;* &quot;-&quot;_ ;_ @_ "/>
    <numFmt numFmtId="44" formatCode="_ &quot;￥&quot;* #,##0.00_ ;_ &quot;￥&quot;* \-#,##0.00_ ;_ &quot;￥&quot;* &quot;-&quot;??_ ;_ @_ "/>
  </numFmts>
  <fonts count="28">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6"/>
      <name val="宋体"/>
      <charset val="134"/>
    </font>
    <font>
      <sz val="16"/>
      <color indexed="8"/>
      <name val="宋体"/>
      <charset val="134"/>
    </font>
    <font>
      <sz val="14"/>
      <color indexed="8"/>
      <name val="宋体"/>
      <charset val="134"/>
    </font>
    <font>
      <sz val="11"/>
      <color theme="1"/>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s>
  <fills count="34">
    <fill>
      <patternFill patternType="none"/>
    </fill>
    <fill>
      <patternFill patternType="gray125"/>
    </fill>
    <fill>
      <patternFill patternType="solid">
        <fgColor indexed="13"/>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2" borderId="0" applyNumberFormat="0" applyBorder="0" applyAlignment="0" applyProtection="0">
      <alignment vertical="center"/>
    </xf>
    <xf numFmtId="0" fontId="11" fillId="14" borderId="7"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9" borderId="0" applyNumberFormat="0" applyBorder="0" applyAlignment="0" applyProtection="0">
      <alignment vertical="center"/>
    </xf>
    <xf numFmtId="0" fontId="10" fillId="6" borderId="0" applyNumberFormat="0" applyBorder="0" applyAlignment="0" applyProtection="0">
      <alignment vertical="center"/>
    </xf>
    <xf numFmtId="43" fontId="8" fillId="0" borderId="0" applyFont="0" applyFill="0" applyBorder="0" applyAlignment="0" applyProtection="0">
      <alignment vertical="center"/>
    </xf>
    <xf numFmtId="0" fontId="12" fillId="17"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13" borderId="6" applyNumberFormat="0" applyFont="0" applyAlignment="0" applyProtection="0">
      <alignment vertical="center"/>
    </xf>
    <xf numFmtId="0" fontId="12" fillId="21"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2" applyNumberFormat="0" applyFill="0" applyAlignment="0" applyProtection="0">
      <alignment vertical="center"/>
    </xf>
    <xf numFmtId="0" fontId="26" fillId="0" borderId="12" applyNumberFormat="0" applyFill="0" applyAlignment="0" applyProtection="0">
      <alignment vertical="center"/>
    </xf>
    <xf numFmtId="0" fontId="12" fillId="16" borderId="0" applyNumberFormat="0" applyBorder="0" applyAlignment="0" applyProtection="0">
      <alignment vertical="center"/>
    </xf>
    <xf numFmtId="0" fontId="13" fillId="0" borderId="8" applyNumberFormat="0" applyFill="0" applyAlignment="0" applyProtection="0">
      <alignment vertical="center"/>
    </xf>
    <xf numFmtId="0" fontId="12" fillId="20" borderId="0" applyNumberFormat="0" applyBorder="0" applyAlignment="0" applyProtection="0">
      <alignment vertical="center"/>
    </xf>
    <xf numFmtId="0" fontId="17" fillId="22" borderId="9" applyNumberFormat="0" applyAlignment="0" applyProtection="0">
      <alignment vertical="center"/>
    </xf>
    <xf numFmtId="0" fontId="19" fillId="22" borderId="7" applyNumberFormat="0" applyAlignment="0" applyProtection="0">
      <alignment vertical="center"/>
    </xf>
    <xf numFmtId="0" fontId="21" fillId="23" borderId="10" applyNumberFormat="0" applyAlignment="0" applyProtection="0">
      <alignment vertical="center"/>
    </xf>
    <xf numFmtId="0" fontId="9" fillId="27" borderId="0" applyNumberFormat="0" applyBorder="0" applyAlignment="0" applyProtection="0">
      <alignment vertical="center"/>
    </xf>
    <xf numFmtId="0" fontId="12" fillId="30" borderId="0" applyNumberFormat="0" applyBorder="0" applyAlignment="0" applyProtection="0">
      <alignment vertical="center"/>
    </xf>
    <xf numFmtId="0" fontId="23" fillId="0" borderId="11" applyNumberFormat="0" applyFill="0" applyAlignment="0" applyProtection="0">
      <alignment vertical="center"/>
    </xf>
    <xf numFmtId="0" fontId="25" fillId="0" borderId="13" applyNumberFormat="0" applyFill="0" applyAlignment="0" applyProtection="0">
      <alignment vertical="center"/>
    </xf>
    <xf numFmtId="0" fontId="27" fillId="26" borderId="0" applyNumberFormat="0" applyBorder="0" applyAlignment="0" applyProtection="0">
      <alignment vertical="center"/>
    </xf>
    <xf numFmtId="0" fontId="16" fillId="19" borderId="0" applyNumberFormat="0" applyBorder="0" applyAlignment="0" applyProtection="0">
      <alignment vertical="center"/>
    </xf>
    <xf numFmtId="0" fontId="9" fillId="11" borderId="0" applyNumberFormat="0" applyBorder="0" applyAlignment="0" applyProtection="0">
      <alignment vertical="center"/>
    </xf>
    <xf numFmtId="0" fontId="12" fillId="33" borderId="0" applyNumberFormat="0" applyBorder="0" applyAlignment="0" applyProtection="0">
      <alignment vertical="center"/>
    </xf>
    <xf numFmtId="0" fontId="9" fillId="10" borderId="0" applyNumberFormat="0" applyBorder="0" applyAlignment="0" applyProtection="0">
      <alignment vertical="center"/>
    </xf>
    <xf numFmtId="0" fontId="9" fillId="8" borderId="0" applyNumberFormat="0" applyBorder="0" applyAlignment="0" applyProtection="0">
      <alignment vertical="center"/>
    </xf>
    <xf numFmtId="0" fontId="9" fillId="25" borderId="0" applyNumberFormat="0" applyBorder="0" applyAlignment="0" applyProtection="0">
      <alignment vertical="center"/>
    </xf>
    <xf numFmtId="0" fontId="9" fillId="5" borderId="0" applyNumberFormat="0" applyBorder="0" applyAlignment="0" applyProtection="0">
      <alignment vertical="center"/>
    </xf>
    <xf numFmtId="0" fontId="12" fillId="32" borderId="0" applyNumberFormat="0" applyBorder="0" applyAlignment="0" applyProtection="0">
      <alignment vertical="center"/>
    </xf>
    <xf numFmtId="0" fontId="12" fillId="29"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12" fillId="31" borderId="0" applyNumberFormat="0" applyBorder="0" applyAlignment="0" applyProtection="0">
      <alignment vertical="center"/>
    </xf>
    <xf numFmtId="0" fontId="9" fillId="7" borderId="0" applyNumberFormat="0" applyBorder="0" applyAlignment="0" applyProtection="0">
      <alignment vertical="center"/>
    </xf>
    <xf numFmtId="0" fontId="12" fillId="15" borderId="0" applyNumberFormat="0" applyBorder="0" applyAlignment="0" applyProtection="0">
      <alignment vertical="center"/>
    </xf>
    <xf numFmtId="0" fontId="12" fillId="28" borderId="0" applyNumberFormat="0" applyBorder="0" applyAlignment="0" applyProtection="0">
      <alignment vertical="center"/>
    </xf>
    <xf numFmtId="0" fontId="9" fillId="3" borderId="0" applyNumberFormat="0" applyBorder="0" applyAlignment="0" applyProtection="0">
      <alignment vertical="center"/>
    </xf>
    <xf numFmtId="0" fontId="12" fillId="18" borderId="0" applyNumberFormat="0" applyBorder="0" applyAlignment="0" applyProtection="0">
      <alignment vertical="center"/>
    </xf>
  </cellStyleXfs>
  <cellXfs count="38">
    <xf numFmtId="0" fontId="0" fillId="0" borderId="0" xfId="0" applyFill="1">
      <alignment vertical="center"/>
    </xf>
    <xf numFmtId="0" fontId="0" fillId="0" borderId="0" xfId="0" applyFont="1" applyFill="1" applyAlignment="1">
      <alignment vertical="center"/>
    </xf>
    <xf numFmtId="176" fontId="0" fillId="0" borderId="0" xfId="0" applyNumberFormat="1" applyFill="1">
      <alignment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176"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176" fontId="0" fillId="0"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176"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176" fontId="5" fillId="0" borderId="4" xfId="0" applyNumberFormat="1" applyFont="1" applyFill="1" applyBorder="1" applyAlignment="1">
      <alignment horizontal="center" vertical="center"/>
    </xf>
    <xf numFmtId="176" fontId="6" fillId="0" borderId="3" xfId="0" applyNumberFormat="1" applyFont="1" applyFill="1" applyBorder="1" applyAlignment="1">
      <alignment horizontal="center" vertical="center"/>
    </xf>
    <xf numFmtId="176" fontId="5" fillId="0" borderId="3" xfId="0" applyNumberFormat="1" applyFont="1" applyFill="1" applyBorder="1" applyAlignment="1">
      <alignment horizontal="center" vertical="center"/>
    </xf>
    <xf numFmtId="0" fontId="7" fillId="0" borderId="3" xfId="0" applyFont="1" applyFill="1" applyBorder="1">
      <alignment vertical="center"/>
    </xf>
    <xf numFmtId="0" fontId="4" fillId="0" borderId="3" xfId="0" applyFont="1" applyBorder="1">
      <alignment vertical="center"/>
    </xf>
    <xf numFmtId="0" fontId="4" fillId="0" borderId="3" xfId="0" applyNumberFormat="1" applyFont="1" applyFill="1" applyBorder="1" applyAlignment="1">
      <alignment horizontal="center" vertical="center" wrapText="1"/>
    </xf>
    <xf numFmtId="0" fontId="4" fillId="0" borderId="3" xfId="0" applyFont="1" applyBorder="1" applyAlignment="1">
      <alignment horizontal="center" vertical="center"/>
    </xf>
    <xf numFmtId="0" fontId="4" fillId="0" borderId="3" xfId="0" applyNumberFormat="1" applyFont="1" applyFill="1" applyBorder="1" applyAlignment="1">
      <alignment vertical="center" wrapText="1"/>
    </xf>
    <xf numFmtId="0" fontId="4" fillId="0" borderId="5" xfId="0" applyFont="1" applyBorder="1" applyAlignment="1">
      <alignment horizontal="center" vertical="center"/>
    </xf>
    <xf numFmtId="0" fontId="4" fillId="0" borderId="5" xfId="0" applyFont="1" applyBorder="1">
      <alignment vertical="center"/>
    </xf>
    <xf numFmtId="0" fontId="0" fillId="0" borderId="0" xfId="0">
      <alignment vertical="center"/>
    </xf>
    <xf numFmtId="0" fontId="4" fillId="0" borderId="5" xfId="0" applyFont="1" applyBorder="1" applyAlignment="1">
      <alignment vertical="center" wrapText="1"/>
    </xf>
    <xf numFmtId="0" fontId="4" fillId="0" borderId="5" xfId="0" applyFont="1" applyBorder="1" applyAlignment="1">
      <alignment horizontal="center" vertical="center" wrapText="1"/>
    </xf>
    <xf numFmtId="0" fontId="0" fillId="0" borderId="3" xfId="0" applyBorder="1" applyAlignment="1">
      <alignment horizontal="left" vertical="center" wrapText="1"/>
    </xf>
    <xf numFmtId="0" fontId="4" fillId="0" borderId="3" xfId="0" applyFont="1" applyBorder="1" applyAlignment="1">
      <alignment vertical="center" wrapText="1"/>
    </xf>
    <xf numFmtId="176" fontId="6" fillId="0" borderId="5" xfId="0" applyNumberFormat="1" applyFont="1" applyFill="1" applyBorder="1" applyAlignment="1">
      <alignment horizontal="center" vertical="center"/>
    </xf>
    <xf numFmtId="0" fontId="7" fillId="0" borderId="5" xfId="0" applyFont="1" applyFill="1" applyBorder="1">
      <alignment vertical="center"/>
    </xf>
    <xf numFmtId="0" fontId="7" fillId="0" borderId="5" xfId="0" applyFont="1" applyFill="1" applyBorder="1" applyAlignment="1">
      <alignment horizontal="center" vertical="center"/>
    </xf>
    <xf numFmtId="0" fontId="7" fillId="0" borderId="5" xfId="0" applyFont="1" applyFill="1" applyBorder="1" applyAlignment="1">
      <alignment horizontal="center" vertical="center" wrapText="1"/>
    </xf>
    <xf numFmtId="176" fontId="7" fillId="0" borderId="5" xfId="0" applyNumberFormat="1" applyFont="1" applyFill="1" applyBorder="1" applyAlignment="1">
      <alignment horizontal="center" vertical="center"/>
    </xf>
    <xf numFmtId="176" fontId="5" fillId="0" borderId="5" xfId="0" applyNumberFormat="1" applyFont="1" applyFill="1" applyBorder="1" applyAlignment="1">
      <alignment horizontal="center" vertical="center"/>
    </xf>
    <xf numFmtId="0" fontId="0" fillId="0" borderId="0" xfId="0" applyFont="1" applyFill="1" applyAlignment="1">
      <alignment horizontal="left" vertical="center"/>
    </xf>
    <xf numFmtId="176" fontId="0" fillId="0" borderId="0" xfId="0" applyNumberFormat="1"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7"/>
  <sheetViews>
    <sheetView tabSelected="1" workbookViewId="0">
      <pane ySplit="4" topLeftCell="A17" activePane="bottomLeft" state="frozen"/>
      <selection/>
      <selection pane="bottomLeft" activeCell="C21" sqref="C21"/>
    </sheetView>
  </sheetViews>
  <sheetFormatPr defaultColWidth="16.75" defaultRowHeight="13.5" outlineLevelCol="7"/>
  <cols>
    <col min="1" max="1" width="50" customWidth="1"/>
    <col min="2" max="2" width="24.875" customWidth="1"/>
    <col min="3" max="3" width="29" customWidth="1"/>
    <col min="4" max="4" width="23.375" style="2" customWidth="1"/>
    <col min="5" max="5" width="16.75" style="2" customWidth="1"/>
    <col min="6" max="7" width="18.625" style="2" customWidth="1"/>
    <col min="8" max="8" width="34.5" customWidth="1"/>
    <col min="9" max="16366" width="16.75" customWidth="1"/>
  </cols>
  <sheetData>
    <row r="1" ht="40.15" customHeight="1" spans="1:8">
      <c r="A1" s="3" t="s">
        <v>0</v>
      </c>
      <c r="B1" s="3"/>
      <c r="C1" s="3"/>
      <c r="D1" s="4"/>
      <c r="E1" s="4"/>
      <c r="F1" s="4"/>
      <c r="G1" s="4"/>
      <c r="H1" s="3"/>
    </row>
    <row r="2" ht="21" customHeight="1" spans="1:8">
      <c r="A2" s="5">
        <v>44895</v>
      </c>
      <c r="B2" s="5"/>
      <c r="C2" s="5"/>
      <c r="D2" s="6"/>
      <c r="E2" s="6"/>
      <c r="F2" s="6"/>
      <c r="G2" s="6"/>
      <c r="H2" s="5"/>
    </row>
    <row r="3" ht="18" customHeight="1" spans="1:8">
      <c r="A3" s="7" t="s">
        <v>1</v>
      </c>
      <c r="B3" s="7"/>
      <c r="C3" s="7"/>
      <c r="D3" s="8"/>
      <c r="E3" s="8"/>
      <c r="F3" s="8"/>
      <c r="G3" s="8"/>
      <c r="H3" s="7" t="s">
        <v>2</v>
      </c>
    </row>
    <row r="4" ht="30" customHeight="1" spans="1:8">
      <c r="A4" s="9" t="s">
        <v>3</v>
      </c>
      <c r="B4" s="10" t="s">
        <v>4</v>
      </c>
      <c r="C4" s="9" t="s">
        <v>5</v>
      </c>
      <c r="D4" s="11" t="s">
        <v>6</v>
      </c>
      <c r="E4" s="11" t="s">
        <v>7</v>
      </c>
      <c r="F4" s="11" t="s">
        <v>8</v>
      </c>
      <c r="G4" s="11" t="s">
        <v>9</v>
      </c>
      <c r="H4" s="12" t="s">
        <v>10</v>
      </c>
    </row>
    <row r="5" ht="33" customHeight="1" spans="1:8">
      <c r="A5" s="13" t="s">
        <v>11</v>
      </c>
      <c r="B5" s="14" t="s">
        <v>12</v>
      </c>
      <c r="C5" s="14" t="s">
        <v>13</v>
      </c>
      <c r="D5" s="15">
        <v>50000</v>
      </c>
      <c r="E5" s="16"/>
      <c r="F5" s="16">
        <v>50000</v>
      </c>
      <c r="G5" s="17">
        <f>D5-F5</f>
        <v>0</v>
      </c>
      <c r="H5" s="18" t="s">
        <v>14</v>
      </c>
    </row>
    <row r="6" ht="33" customHeight="1" spans="1:8">
      <c r="A6" s="19" t="s">
        <v>15</v>
      </c>
      <c r="B6" s="14" t="s">
        <v>16</v>
      </c>
      <c r="C6" s="20" t="s">
        <v>17</v>
      </c>
      <c r="D6" s="15">
        <v>1500</v>
      </c>
      <c r="E6" s="16"/>
      <c r="F6" s="16">
        <v>1500</v>
      </c>
      <c r="G6" s="17">
        <f>D6-F6</f>
        <v>0</v>
      </c>
      <c r="H6" s="18" t="s">
        <v>18</v>
      </c>
    </row>
    <row r="7" ht="33" customHeight="1" spans="1:8">
      <c r="A7" s="19" t="s">
        <v>19</v>
      </c>
      <c r="B7" s="21" t="s">
        <v>20</v>
      </c>
      <c r="C7" s="20" t="s">
        <v>19</v>
      </c>
      <c r="D7" s="15">
        <v>12000</v>
      </c>
      <c r="E7" s="16"/>
      <c r="F7" s="16">
        <v>12000</v>
      </c>
      <c r="G7" s="17">
        <f>D7-F7</f>
        <v>0</v>
      </c>
      <c r="H7" s="18" t="s">
        <v>21</v>
      </c>
    </row>
    <row r="8" ht="33" customHeight="1" spans="1:8">
      <c r="A8" s="22" t="s">
        <v>22</v>
      </c>
      <c r="B8" s="21" t="s">
        <v>23</v>
      </c>
      <c r="C8" s="19"/>
      <c r="D8" s="15">
        <v>696762</v>
      </c>
      <c r="E8" s="16"/>
      <c r="F8" s="16">
        <v>696762</v>
      </c>
      <c r="G8" s="17">
        <f>D8-F8</f>
        <v>0</v>
      </c>
      <c r="H8" s="18" t="s">
        <v>24</v>
      </c>
    </row>
    <row r="9" ht="33" customHeight="1" spans="1:8">
      <c r="A9" s="22" t="s">
        <v>25</v>
      </c>
      <c r="B9" s="23"/>
      <c r="C9" s="24"/>
      <c r="D9" s="15">
        <v>40000</v>
      </c>
      <c r="E9" s="16"/>
      <c r="F9" s="16"/>
      <c r="G9" s="17">
        <f>D9-F9</f>
        <v>40000</v>
      </c>
      <c r="H9" s="18"/>
    </row>
    <row r="10" ht="33" customHeight="1" spans="1:8">
      <c r="A10" s="25" t="s">
        <v>26</v>
      </c>
      <c r="B10" s="23"/>
      <c r="C10" s="24"/>
      <c r="D10" s="15">
        <v>60000</v>
      </c>
      <c r="E10" s="16"/>
      <c r="F10" s="16"/>
      <c r="G10" s="17">
        <f>D10-F10</f>
        <v>60000</v>
      </c>
      <c r="H10" s="18"/>
    </row>
    <row r="11" ht="33" customHeight="1" spans="1:8">
      <c r="A11" s="22" t="s">
        <v>27</v>
      </c>
      <c r="B11" s="23"/>
      <c r="C11" s="24"/>
      <c r="D11" s="15">
        <v>20000</v>
      </c>
      <c r="E11" s="16"/>
      <c r="F11" s="16"/>
      <c r="G11" s="17">
        <f t="shared" ref="G11:G26" si="0">D11-F11</f>
        <v>20000</v>
      </c>
      <c r="H11" s="18"/>
    </row>
    <row r="12" ht="33" customHeight="1" spans="1:8">
      <c r="A12" s="22" t="s">
        <v>28</v>
      </c>
      <c r="B12" s="23"/>
      <c r="C12" s="24"/>
      <c r="D12" s="15">
        <v>30000</v>
      </c>
      <c r="E12" s="16"/>
      <c r="F12" s="16">
        <v>30000</v>
      </c>
      <c r="G12" s="17">
        <f t="shared" si="0"/>
        <v>0</v>
      </c>
      <c r="H12" s="18" t="s">
        <v>29</v>
      </c>
    </row>
    <row r="13" ht="63" customHeight="1" spans="1:8">
      <c r="A13" s="22" t="s">
        <v>30</v>
      </c>
      <c r="B13" s="23"/>
      <c r="C13" s="26" t="s">
        <v>31</v>
      </c>
      <c r="D13" s="15">
        <v>9849</v>
      </c>
      <c r="E13" s="16"/>
      <c r="F13" s="16">
        <v>9849</v>
      </c>
      <c r="G13" s="17">
        <f t="shared" si="0"/>
        <v>0</v>
      </c>
      <c r="H13" s="18" t="s">
        <v>32</v>
      </c>
    </row>
    <row r="14" ht="56.1" customHeight="1" spans="1:8">
      <c r="A14" s="22" t="s">
        <v>33</v>
      </c>
      <c r="B14" s="27" t="s">
        <v>34</v>
      </c>
      <c r="C14" s="26" t="s">
        <v>34</v>
      </c>
      <c r="D14" s="15">
        <v>19673.65</v>
      </c>
      <c r="E14" s="16"/>
      <c r="F14" s="16">
        <v>19673.65</v>
      </c>
      <c r="G14" s="17">
        <f t="shared" si="0"/>
        <v>0</v>
      </c>
      <c r="H14" s="18" t="s">
        <v>29</v>
      </c>
    </row>
    <row r="15" ht="33" customHeight="1" spans="1:8">
      <c r="A15" s="22" t="s">
        <v>35</v>
      </c>
      <c r="B15" s="23"/>
      <c r="C15" s="24"/>
      <c r="D15" s="15">
        <v>2000</v>
      </c>
      <c r="E15" s="16"/>
      <c r="F15" s="16"/>
      <c r="G15" s="17">
        <f t="shared" si="0"/>
        <v>2000</v>
      </c>
      <c r="H15" s="18"/>
    </row>
    <row r="16" ht="33" customHeight="1" spans="1:8">
      <c r="A16" s="22" t="s">
        <v>36</v>
      </c>
      <c r="B16" s="23"/>
      <c r="C16" s="24"/>
      <c r="D16" s="15">
        <v>20000</v>
      </c>
      <c r="E16" s="16"/>
      <c r="F16" s="16">
        <v>20000</v>
      </c>
      <c r="G16" s="17">
        <f t="shared" si="0"/>
        <v>0</v>
      </c>
      <c r="H16" s="18" t="s">
        <v>37</v>
      </c>
    </row>
    <row r="17" ht="44.25" customHeight="1" spans="1:8">
      <c r="A17" s="22" t="s">
        <v>38</v>
      </c>
      <c r="B17" s="23"/>
      <c r="C17" s="19"/>
      <c r="D17" s="16">
        <v>41471.45</v>
      </c>
      <c r="E17" s="16"/>
      <c r="F17" s="16"/>
      <c r="G17" s="17">
        <f t="shared" si="0"/>
        <v>41471.45</v>
      </c>
      <c r="H17" s="18"/>
    </row>
    <row r="18" ht="44.25" customHeight="1" spans="1:8">
      <c r="A18" s="22" t="s">
        <v>39</v>
      </c>
      <c r="B18" s="19" t="s">
        <v>40</v>
      </c>
      <c r="C18" s="19" t="s">
        <v>40</v>
      </c>
      <c r="D18" s="16">
        <v>12000</v>
      </c>
      <c r="E18" s="16"/>
      <c r="F18" s="16">
        <v>12000</v>
      </c>
      <c r="G18" s="17">
        <f t="shared" si="0"/>
        <v>0</v>
      </c>
      <c r="H18" s="18" t="s">
        <v>41</v>
      </c>
    </row>
    <row r="19" ht="44.25" customHeight="1" spans="1:8">
      <c r="A19" s="22" t="s">
        <v>42</v>
      </c>
      <c r="B19" s="19"/>
      <c r="C19" s="19"/>
      <c r="D19" s="16">
        <v>1905.7</v>
      </c>
      <c r="E19" s="16"/>
      <c r="F19" s="16"/>
      <c r="G19" s="17">
        <f t="shared" si="0"/>
        <v>1905.7</v>
      </c>
      <c r="H19" s="18"/>
    </row>
    <row r="20" ht="44.25" customHeight="1" spans="1:8">
      <c r="A20" s="22" t="s">
        <v>43</v>
      </c>
      <c r="B20" s="22" t="s">
        <v>44</v>
      </c>
      <c r="C20" s="22" t="s">
        <v>44</v>
      </c>
      <c r="D20" s="16">
        <v>1215</v>
      </c>
      <c r="E20" s="16"/>
      <c r="F20" s="16">
        <v>1215</v>
      </c>
      <c r="G20" s="17">
        <f t="shared" si="0"/>
        <v>0</v>
      </c>
      <c r="H20" s="18" t="s">
        <v>45</v>
      </c>
    </row>
    <row r="21" ht="44.25" customHeight="1" spans="1:8">
      <c r="A21" s="22" t="s">
        <v>46</v>
      </c>
      <c r="B21" s="19"/>
      <c r="C21" s="19"/>
      <c r="D21" s="16">
        <v>6000</v>
      </c>
      <c r="E21" s="16"/>
      <c r="F21" s="16"/>
      <c r="G21" s="17">
        <f t="shared" si="0"/>
        <v>6000</v>
      </c>
      <c r="H21" s="18"/>
    </row>
    <row r="22" ht="44.25" customHeight="1" spans="1:8">
      <c r="A22" s="28" t="s">
        <v>47</v>
      </c>
      <c r="B22" s="29" t="s">
        <v>48</v>
      </c>
      <c r="C22" s="29" t="s">
        <v>48</v>
      </c>
      <c r="D22" s="16">
        <v>128000</v>
      </c>
      <c r="E22" s="16"/>
      <c r="F22" s="16">
        <v>128000</v>
      </c>
      <c r="G22" s="17">
        <f t="shared" si="0"/>
        <v>0</v>
      </c>
      <c r="H22" s="18" t="s">
        <v>49</v>
      </c>
    </row>
    <row r="23" ht="44.25" customHeight="1" spans="1:8">
      <c r="A23" s="28" t="s">
        <v>50</v>
      </c>
      <c r="B23" s="29" t="s">
        <v>51</v>
      </c>
      <c r="C23" s="29" t="s">
        <v>51</v>
      </c>
      <c r="D23" s="30">
        <v>1335</v>
      </c>
      <c r="E23" s="16"/>
      <c r="F23" s="30">
        <v>1335</v>
      </c>
      <c r="G23" s="17">
        <f t="shared" si="0"/>
        <v>0</v>
      </c>
      <c r="H23" s="31" t="s">
        <v>45</v>
      </c>
    </row>
    <row r="24" ht="44.25" customHeight="1" spans="1:8">
      <c r="A24" s="28" t="s">
        <v>52</v>
      </c>
      <c r="B24" s="26"/>
      <c r="C24" s="26"/>
      <c r="D24" s="30">
        <v>12428</v>
      </c>
      <c r="E24" s="16">
        <v>12428</v>
      </c>
      <c r="F24" s="30">
        <v>12428</v>
      </c>
      <c r="G24" s="17">
        <f t="shared" si="0"/>
        <v>0</v>
      </c>
      <c r="H24" s="31" t="s">
        <v>53</v>
      </c>
    </row>
    <row r="25" ht="44.25" customHeight="1" spans="1:8">
      <c r="A25" s="28" t="s">
        <v>54</v>
      </c>
      <c r="B25" s="29" t="s">
        <v>55</v>
      </c>
      <c r="C25" s="29" t="s">
        <v>55</v>
      </c>
      <c r="D25" s="30">
        <v>1710</v>
      </c>
      <c r="E25" s="16"/>
      <c r="F25" s="30">
        <v>1710</v>
      </c>
      <c r="G25" s="17">
        <f t="shared" si="0"/>
        <v>0</v>
      </c>
      <c r="H25" s="31" t="s">
        <v>45</v>
      </c>
    </row>
    <row r="26" ht="39" customHeight="1" spans="1:8">
      <c r="A26" s="32" t="s">
        <v>56</v>
      </c>
      <c r="B26" s="33"/>
      <c r="C26" s="32"/>
      <c r="D26" s="34">
        <f>SUM(D5:D25)</f>
        <v>1167849.8</v>
      </c>
      <c r="E26" s="34">
        <f>SUM(E5:E25)</f>
        <v>12428</v>
      </c>
      <c r="F26" s="32">
        <f>SUM(F5:F25)</f>
        <v>996472.65</v>
      </c>
      <c r="G26" s="35">
        <f>D26-F26</f>
        <v>171377.15</v>
      </c>
      <c r="H26" s="31"/>
    </row>
    <row r="27" s="1" customFormat="1" ht="39.95" customHeight="1" spans="1:8">
      <c r="A27" s="36" t="s">
        <v>57</v>
      </c>
      <c r="B27" s="36"/>
      <c r="C27" s="36"/>
      <c r="D27" s="37"/>
      <c r="E27" s="37"/>
      <c r="F27" s="37"/>
      <c r="G27" s="37"/>
      <c r="H27" s="36"/>
    </row>
  </sheetData>
  <mergeCells count="4">
    <mergeCell ref="A1:H1"/>
    <mergeCell ref="A2:H2"/>
    <mergeCell ref="A3:C3"/>
    <mergeCell ref="A27:H27"/>
  </mergeCells>
  <pageMargins left="0.432638888888889" right="0.393055555555556" top="0.590277777777778" bottom="0.471527777777778" header="0.354166666666667" footer="0.275"/>
  <pageSetup paperSize="9" scale="60"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2022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2022-01-01T14:56:00Z</dcterms:created>
  <dcterms:modified xsi:type="dcterms:W3CDTF">2022-12-12T01:28:49Z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40409DC2C4654287B4C0E9EAEB1A3606</vt:lpwstr>
  </property>
</Properties>
</file>