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2" sheetId="2" r:id="rId1"/>
  </sheets>
  <definedNames>
    <definedName name="_xlnm.Print_Titles" localSheetId="0">Sheet2!$1:$4</definedName>
  </definedNames>
  <calcPr calcId="144525"/>
</workbook>
</file>

<file path=xl/sharedStrings.xml><?xml version="1.0" encoding="utf-8"?>
<sst xmlns="http://schemas.openxmlformats.org/spreadsheetml/2006/main" count="27" uniqueCount="27">
  <si>
    <t>政府拨款使用管理情况明细表</t>
  </si>
  <si>
    <t>编制单位：中山市横栏镇五沙股份合作经济联合社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</si>
  <si>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</si>
  <si>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</si>
  <si>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</si>
  <si>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</si>
  <si>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</si>
  <si>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</si>
  <si>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</si>
  <si>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</si>
  <si>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</si>
  <si>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   村办公经费补助资金</t>
  </si>
  <si>
    <t xml:space="preserve">   村党组织服务群众经费</t>
  </si>
  <si>
    <t xml:space="preserve">   党组织组织生活经费</t>
  </si>
  <si>
    <t xml:space="preserve">   个人物业租赁税返还</t>
  </si>
  <si>
    <t xml:space="preserve">   高标准农田项目管护资金</t>
  </si>
  <si>
    <t xml:space="preserve">   镇妇联下拨美丽家庭考评资金</t>
  </si>
  <si>
    <t xml:space="preserve">   一村一法律顾问经费</t>
  </si>
  <si>
    <t xml:space="preserve">   镇住建农下拨五沙片区垃圾分类建设资金</t>
  </si>
  <si>
    <t xml:space="preserve">   2021年横栏镇特色精品示范村资金</t>
  </si>
  <si>
    <t xml:space="preserve">   抓党建促乡村振兴模范堡垒村项目经费</t>
  </si>
  <si>
    <t xml:space="preserve">   镇卫健下拨经费</t>
  </si>
  <si>
    <t xml:space="preserve">   镇组办下拨党费</t>
  </si>
  <si>
    <t xml:space="preserve">   镇公共服务办拨乡村振兴扶持资金</t>
  </si>
  <si>
    <t xml:space="preserve">   南粤家政基层服务示范站</t>
  </si>
  <si>
    <t xml:space="preserve">   镇城住农下拨人居环境整治资金</t>
  </si>
  <si>
    <t>村委会负责人：梁汝顺     会计：梁坤明    村委公开监督（理财）小组：黄嘉华、吴连锦、梁英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</si>
</sst>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19" fillId="0" borderId="6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8" applyNumberFormat="0" applyAlignment="0" applyProtection="0">
      <alignment vertical="center"/>
    </xf>
    <xf numFmtId="0" fontId="21" fillId="2" borderId="4" applyNumberFormat="0" applyAlignment="0" applyProtection="0">
      <alignment vertical="center"/>
    </xf>
    <xf numFmtId="0" fontId="22" fillId="8" borderId="9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21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43" fontId="5" fillId="0" borderId="2" xfId="0" applyNumberFormat="1" applyFont="1" applyFill="1" applyBorder="1" applyAlignment="1">
      <alignment horizontal="right" vertical="center"/>
    </xf>
    <xf numFmtId="0" fontId="5" fillId="0" borderId="3" xfId="0" applyFont="1" applyFill="1" applyBorder="1">
      <alignment vertical="center"/>
    </xf>
    <xf numFmtId="0" fontId="1" fillId="0" borderId="0" xfId="0" applyFont="1" applyFill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view="pageBreakPreview" zoomScaleNormal="100" workbookViewId="0">
      <selection activeCell="D6" sqref="D6"/>
    </sheetView>
  </sheetViews>
  <sheetFormatPr defaultColWidth="16.775" defaultRowHeight="13.5" outlineLevelCol="7"/>
  <cols>
    <col min="1" max="1" width="43" customWidth="1"/>
    <col min="2" max="2" width="7.75" hidden="1" customWidth="1"/>
    <col min="3" max="3" width="14" hidden="1" customWidth="1"/>
    <col min="4" max="5" width="13.625" customWidth="1"/>
    <col min="6" max="6" width="13.25" customWidth="1"/>
    <col min="7" max="7" width="13.75" customWidth="1"/>
    <col min="8" max="8" width="4.625" customWidth="1"/>
    <col min="9" max="16318" width="16.775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6" customHeight="1" spans="1:8">
      <c r="A2" s="3"/>
      <c r="B2" s="3"/>
      <c r="C2" s="3"/>
      <c r="D2" s="4">
        <v>45138</v>
      </c>
      <c r="E2" s="5"/>
      <c r="F2" s="3"/>
      <c r="G2" s="3"/>
      <c r="H2" s="3"/>
    </row>
    <row r="3" customFormat="1" ht="18" customHeight="1" spans="1:8">
      <c r="A3" s="6" t="s">
        <v>1</v>
      </c>
      <c r="B3" s="7"/>
      <c r="C3" s="7"/>
      <c r="D3" s="7"/>
      <c r="E3" s="7"/>
      <c r="F3" s="7"/>
      <c r="G3" s="7" t="s">
        <v>2</v>
      </c>
      <c r="H3" s="6"/>
    </row>
    <row r="4" customFormat="1" ht="26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customFormat="1" ht="26" customHeight="1" spans="1:8">
      <c r="A5" s="10" t="s">
        <v>11</v>
      </c>
      <c r="B5" s="11"/>
      <c r="C5" s="12"/>
      <c r="D5" s="13"/>
      <c r="E5" s="14"/>
      <c r="F5" s="13">
        <f>D5-G5</f>
        <v>0</v>
      </c>
      <c r="G5" s="13">
        <v>0</v>
      </c>
      <c r="H5" s="15"/>
    </row>
    <row r="6" customFormat="1" ht="26" customHeight="1" spans="1:8">
      <c r="A6" s="10" t="s">
        <v>12</v>
      </c>
      <c r="B6" s="16"/>
      <c r="C6" s="17"/>
      <c r="D6" s="13">
        <v>0</v>
      </c>
      <c r="E6" s="13">
        <v>270</v>
      </c>
      <c r="F6" s="13">
        <f>D6-G6</f>
        <v>5709.64</v>
      </c>
      <c r="G6" s="13">
        <v>-5709.64</v>
      </c>
      <c r="H6" s="16"/>
    </row>
    <row r="7" customFormat="1" ht="26" customHeight="1" spans="1:8">
      <c r="A7" s="10" t="s">
        <v>13</v>
      </c>
      <c r="B7" s="16"/>
      <c r="C7" s="17"/>
      <c r="D7" s="13">
        <f>11000+6000</f>
        <v>17000</v>
      </c>
      <c r="E7" s="13">
        <v>4150</v>
      </c>
      <c r="F7" s="13">
        <f>D7-G7</f>
        <v>8609.98</v>
      </c>
      <c r="G7" s="13">
        <v>8390.02</v>
      </c>
      <c r="H7" s="16"/>
    </row>
    <row r="8" customFormat="1" ht="26" customHeight="1" spans="1:8">
      <c r="A8" s="10" t="s">
        <v>14</v>
      </c>
      <c r="B8" s="11"/>
      <c r="C8" s="12"/>
      <c r="D8" s="13">
        <f>17161.35+41285.92</f>
        <v>58447.27</v>
      </c>
      <c r="E8" s="13">
        <v>6687.48</v>
      </c>
      <c r="F8" s="13">
        <f t="shared" ref="F7:F18" si="0">D8-G8</f>
        <v>44443.47</v>
      </c>
      <c r="G8" s="13">
        <v>14003.8</v>
      </c>
      <c r="H8" s="16"/>
    </row>
    <row r="9" customFormat="1" ht="26" customHeight="1" spans="1:8">
      <c r="A9" s="10" t="s">
        <v>15</v>
      </c>
      <c r="B9" s="11"/>
      <c r="C9" s="12"/>
      <c r="D9" s="13">
        <v>125993.84</v>
      </c>
      <c r="E9" s="13">
        <v>54560.84</v>
      </c>
      <c r="F9" s="13">
        <f t="shared" si="0"/>
        <v>135743</v>
      </c>
      <c r="G9" s="13">
        <v>-9749.16</v>
      </c>
      <c r="H9" s="16"/>
    </row>
    <row r="10" customFormat="1" ht="26" customHeight="1" spans="1:8">
      <c r="A10" s="10" t="s">
        <v>16</v>
      </c>
      <c r="B10" s="11"/>
      <c r="C10" s="12"/>
      <c r="D10" s="13">
        <v>9000</v>
      </c>
      <c r="E10" s="13"/>
      <c r="F10" s="13">
        <f t="shared" si="0"/>
        <v>0</v>
      </c>
      <c r="G10" s="13">
        <v>9000</v>
      </c>
      <c r="H10" s="16"/>
    </row>
    <row r="11" customFormat="1" ht="26" customHeight="1" spans="1:8">
      <c r="A11" s="10" t="s">
        <v>17</v>
      </c>
      <c r="B11" s="11"/>
      <c r="C11" s="12"/>
      <c r="D11" s="13">
        <v>0</v>
      </c>
      <c r="E11" s="13">
        <v>0</v>
      </c>
      <c r="F11" s="13">
        <f t="shared" si="0"/>
        <v>0</v>
      </c>
      <c r="G11" s="13">
        <v>0</v>
      </c>
      <c r="H11" s="16"/>
    </row>
    <row r="12" customFormat="1" ht="26" customHeight="1" spans="1:8">
      <c r="A12" s="10" t="s">
        <v>18</v>
      </c>
      <c r="B12" s="18"/>
      <c r="C12" s="12"/>
      <c r="D12" s="13">
        <v>3695000</v>
      </c>
      <c r="E12" s="13">
        <v>0</v>
      </c>
      <c r="F12" s="13">
        <f t="shared" si="0"/>
        <v>0</v>
      </c>
      <c r="G12" s="13">
        <v>3695000</v>
      </c>
      <c r="H12" s="16"/>
    </row>
    <row r="13" customFormat="1" ht="26" customHeight="1" spans="1:8">
      <c r="A13" s="10" t="s">
        <v>19</v>
      </c>
      <c r="B13" s="18"/>
      <c r="C13" s="12"/>
      <c r="D13" s="13">
        <v>6578330.85</v>
      </c>
      <c r="E13" s="13">
        <v>0</v>
      </c>
      <c r="F13" s="13">
        <f t="shared" si="0"/>
        <v>0</v>
      </c>
      <c r="G13" s="13">
        <v>6578330.85</v>
      </c>
      <c r="H13" s="16"/>
    </row>
    <row r="14" customFormat="1" ht="26" customHeight="1" spans="1:8">
      <c r="A14" s="10" t="s">
        <v>20</v>
      </c>
      <c r="B14" s="18"/>
      <c r="C14" s="12"/>
      <c r="D14" s="13">
        <v>500000</v>
      </c>
      <c r="E14" s="13">
        <v>0</v>
      </c>
      <c r="F14" s="13">
        <f t="shared" si="0"/>
        <v>28114.6</v>
      </c>
      <c r="G14" s="13">
        <v>471885.4</v>
      </c>
      <c r="H14" s="16"/>
    </row>
    <row r="15" customFormat="1" ht="26" customHeight="1" spans="1:8">
      <c r="A15" s="10" t="s">
        <v>21</v>
      </c>
      <c r="B15" s="18"/>
      <c r="C15" s="12"/>
      <c r="D15" s="13">
        <f>300+8564+580</f>
        <v>9444</v>
      </c>
      <c r="E15" s="13">
        <v>580</v>
      </c>
      <c r="F15" s="13">
        <f t="shared" si="0"/>
        <v>9444</v>
      </c>
      <c r="G15" s="13">
        <v>0</v>
      </c>
      <c r="H15" s="19"/>
    </row>
    <row r="16" customFormat="1" ht="26" customHeight="1" spans="1:8">
      <c r="A16" s="10" t="s">
        <v>22</v>
      </c>
      <c r="B16" s="18"/>
      <c r="C16" s="12"/>
      <c r="D16" s="13">
        <v>8000</v>
      </c>
      <c r="E16" s="13">
        <v>0</v>
      </c>
      <c r="F16" s="13">
        <f t="shared" si="0"/>
        <v>8000</v>
      </c>
      <c r="G16" s="13">
        <v>0</v>
      </c>
      <c r="H16" s="16"/>
    </row>
    <row r="17" customFormat="1" ht="26" customHeight="1" spans="1:8">
      <c r="A17" s="10" t="s">
        <v>23</v>
      </c>
      <c r="B17" s="18"/>
      <c r="C17" s="12"/>
      <c r="D17" s="13">
        <v>6120</v>
      </c>
      <c r="E17" s="13">
        <v>0</v>
      </c>
      <c r="F17" s="13">
        <f t="shared" si="0"/>
        <v>6120</v>
      </c>
      <c r="G17" s="13">
        <v>0</v>
      </c>
      <c r="H17" s="16"/>
    </row>
    <row r="18" customFormat="1" ht="26" customHeight="1" spans="1:8">
      <c r="A18" s="10" t="s">
        <v>24</v>
      </c>
      <c r="B18" s="18"/>
      <c r="C18" s="12"/>
      <c r="D18" s="13">
        <v>87500</v>
      </c>
      <c r="E18" s="13">
        <v>37500</v>
      </c>
      <c r="F18" s="13">
        <v>87500</v>
      </c>
      <c r="G18" s="13">
        <v>0</v>
      </c>
      <c r="H18" s="16"/>
    </row>
    <row r="19" customFormat="1" ht="26" customHeight="1" spans="1:8">
      <c r="A19" s="10" t="s">
        <v>25</v>
      </c>
      <c r="B19" s="18"/>
      <c r="C19" s="12"/>
      <c r="D19" s="13">
        <f>98400+60400</f>
        <v>158800</v>
      </c>
      <c r="E19" s="13">
        <v>6583.2</v>
      </c>
      <c r="F19" s="13">
        <f>D19-G19</f>
        <v>46393.2</v>
      </c>
      <c r="G19" s="13">
        <v>112406.8</v>
      </c>
      <c r="H19" s="16"/>
    </row>
    <row r="20" s="1" customFormat="1" ht="42.75" customHeight="1" spans="1:8">
      <c r="A20" s="20" t="s">
        <v>26</v>
      </c>
      <c r="B20" s="20"/>
      <c r="C20" s="20"/>
      <c r="D20" s="20"/>
      <c r="E20" s="20"/>
      <c r="F20" s="20"/>
      <c r="G20" s="20"/>
      <c r="H20" s="20"/>
    </row>
  </sheetData>
  <mergeCells count="4">
    <mergeCell ref="A1:H1"/>
    <mergeCell ref="D2:E2"/>
    <mergeCell ref="G3:H3"/>
    <mergeCell ref="A20:H20"/>
  </mergeCells>
  <pageMargins left="0.156944444444444" right="0.236111111111111" top="0.432638888888889" bottom="0.432638888888889" header="0.27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2023-08-10T07:21:50Z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90822DEAC11C4B85994E6B5773697DAD</vt:lpwstr>
  </property>
</Properties>
</file>