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Sheet1!$A$4:$H$42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<sst xmlns="http://schemas.openxmlformats.org/spreadsheetml/2006/main" count="86" uniqueCount="65">
  <si>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</si>
  <si>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</si>
  <si>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</si>
  <si>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</si>
  <si>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</si>
  <si>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</si>
  <si>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</si>
  <si>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</si>
  <si>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</si>
  <si>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</si>
  <si>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</si>
  <si>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</si>
  <si>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</si>
  <si>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</si>
  <si>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</si>
  <si>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</si>
  <si>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</si>
  <si>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</si>
  <si>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</si>
  <si>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</si>
  <si>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</si>
  <si>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</si>
  <si>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陈玉君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</si>
  <si>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</si>
  <si>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</si>
  <si>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</si>
  <si>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</si>
  <si>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</si>
  <si>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</si>
  <si>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</si>
  <si>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</si>
  <si>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</si>
  <si>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冯金钰</t>
  </si>
  <si>
    <t>梁银萍</t>
  </si>
  <si>
    <t>计生专干</t>
  </si>
  <si>
    <t>麦子情</t>
  </si>
  <si>
    <t>陈银芬</t>
  </si>
  <si>
    <t>报账员</t>
  </si>
  <si>
    <t>郭有妹</t>
  </si>
  <si>
    <t>出纳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</si>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</sst>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#,##0_);[Red]\(#,##0\)"/>
    <numFmt numFmtId="180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9"/>
      <name val="黑体"/>
      <charset val="134"/>
    </font>
    <font>
      <sz val="8"/>
      <name val="黑体"/>
      <charset val="134"/>
    </font>
    <font>
      <sz val="12"/>
      <color theme="1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8" fillId="0" borderId="9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30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I12" sqref="I12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12.5" style="2" customWidth="1"/>
    <col min="11" max="11" width="12" style="2" customWidth="1"/>
    <col min="12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45169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 t="shared" ref="G5:G12" si="0"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6">
        <v>400</v>
      </c>
      <c r="F6" s="14">
        <v>447.88</v>
      </c>
      <c r="G6" s="15">
        <f t="shared" si="0"/>
        <v>3752.12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si="0"/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7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7"/>
    </row>
    <row r="12" customFormat="1" ht="26" customHeight="1" spans="1:8">
      <c r="A12" s="18" t="s">
        <v>22</v>
      </c>
      <c r="B12" s="10" t="s">
        <v>18</v>
      </c>
      <c r="C12" s="11">
        <v>6200</v>
      </c>
      <c r="D12" s="12"/>
      <c r="E12" s="11">
        <v>400</v>
      </c>
      <c r="F12" s="14">
        <v>530.4</v>
      </c>
      <c r="G12" s="15">
        <f t="shared" si="0"/>
        <v>5269.6</v>
      </c>
      <c r="H12" s="17"/>
    </row>
    <row r="13" s="1" customFormat="1" ht="26" customHeight="1" spans="1:8">
      <c r="A13" s="18" t="s">
        <v>23</v>
      </c>
      <c r="B13" s="10" t="s">
        <v>24</v>
      </c>
      <c r="C13" s="11">
        <v>4850</v>
      </c>
      <c r="D13" s="19"/>
      <c r="E13" s="11">
        <v>95</v>
      </c>
      <c r="F13" s="14">
        <v>447.8</v>
      </c>
      <c r="G13" s="15">
        <f t="shared" ref="G13:G23" si="1">C13+D13-E13-F13</f>
        <v>4307.2</v>
      </c>
      <c r="H13" s="20"/>
    </row>
    <row r="14" s="1" customFormat="1" ht="26" customHeight="1" spans="1:8">
      <c r="A14" s="21" t="s">
        <v>25</v>
      </c>
      <c r="B14" s="10" t="s">
        <v>24</v>
      </c>
      <c r="C14" s="11">
        <v>4530</v>
      </c>
      <c r="D14" s="19"/>
      <c r="E14" s="11">
        <v>95</v>
      </c>
      <c r="F14" s="14">
        <v>447.8</v>
      </c>
      <c r="G14" s="15">
        <f t="shared" si="1"/>
        <v>3987.2</v>
      </c>
      <c r="H14" s="20"/>
    </row>
    <row r="15" s="1" customFormat="1" ht="26" customHeight="1" spans="1:8">
      <c r="A15" s="21" t="s">
        <v>26</v>
      </c>
      <c r="B15" s="10" t="s">
        <v>24</v>
      </c>
      <c r="C15" s="11">
        <v>4540</v>
      </c>
      <c r="D15" s="19"/>
      <c r="E15" s="11">
        <v>95</v>
      </c>
      <c r="F15" s="14">
        <v>447.8</v>
      </c>
      <c r="G15" s="15">
        <f t="shared" si="1"/>
        <v>3997.2</v>
      </c>
      <c r="H15" s="20"/>
    </row>
    <row r="16" s="1" customFormat="1" ht="26" customHeight="1" spans="1:8">
      <c r="A16" s="18" t="s">
        <v>27</v>
      </c>
      <c r="B16" s="10" t="s">
        <v>28</v>
      </c>
      <c r="C16" s="11">
        <v>2010</v>
      </c>
      <c r="D16" s="19"/>
      <c r="E16" s="11">
        <v>95</v>
      </c>
      <c r="F16" s="14">
        <v>447.8</v>
      </c>
      <c r="G16" s="15">
        <f t="shared" si="1"/>
        <v>1467.2</v>
      </c>
      <c r="H16" s="22" t="s">
        <v>29</v>
      </c>
    </row>
    <row r="17" s="1" customFormat="1" ht="26" customHeight="1" spans="1:8">
      <c r="A17" s="21" t="s">
        <v>30</v>
      </c>
      <c r="B17" s="10" t="s">
        <v>28</v>
      </c>
      <c r="C17" s="11">
        <v>3430</v>
      </c>
      <c r="D17" s="19"/>
      <c r="E17" s="11">
        <v>95</v>
      </c>
      <c r="F17" s="14">
        <v>447.8</v>
      </c>
      <c r="G17" s="15">
        <f t="shared" si="1"/>
        <v>2887.2</v>
      </c>
      <c r="H17" s="20"/>
    </row>
    <row r="18" s="1" customFormat="1" ht="26" customHeight="1" spans="1:8">
      <c r="A18" s="23" t="s">
        <v>31</v>
      </c>
      <c r="B18" s="10" t="s">
        <v>28</v>
      </c>
      <c r="C18" s="11">
        <v>3420</v>
      </c>
      <c r="D18" s="23"/>
      <c r="E18" s="11">
        <v>95</v>
      </c>
      <c r="F18" s="14">
        <v>447.8</v>
      </c>
      <c r="G18" s="15">
        <f t="shared" si="1"/>
        <v>2877.2</v>
      </c>
      <c r="H18" s="20"/>
    </row>
    <row r="19" s="1" customFormat="1" ht="26" customHeight="1" spans="1:8">
      <c r="A19" s="23" t="s">
        <v>32</v>
      </c>
      <c r="B19" s="10" t="s">
        <v>28</v>
      </c>
      <c r="C19" s="11">
        <v>3120</v>
      </c>
      <c r="D19" s="23"/>
      <c r="E19" s="11">
        <v>95</v>
      </c>
      <c r="F19" s="14">
        <v>447.8</v>
      </c>
      <c r="G19" s="15">
        <f t="shared" si="1"/>
        <v>2577.2</v>
      </c>
      <c r="H19" s="20"/>
    </row>
    <row r="20" s="1" customFormat="1" ht="26" customHeight="1" spans="1:8">
      <c r="A20" s="18" t="s">
        <v>33</v>
      </c>
      <c r="B20" s="10" t="s">
        <v>34</v>
      </c>
      <c r="C20" s="11">
        <v>3460</v>
      </c>
      <c r="D20" s="23"/>
      <c r="E20" s="11">
        <v>95</v>
      </c>
      <c r="F20" s="14">
        <v>447.8</v>
      </c>
      <c r="G20" s="15">
        <f t="shared" si="1"/>
        <v>2917.2</v>
      </c>
      <c r="H20" s="20"/>
    </row>
    <row r="21" s="1" customFormat="1" ht="26" customHeight="1" spans="1:8">
      <c r="A21" s="18" t="s">
        <v>35</v>
      </c>
      <c r="B21" s="10" t="s">
        <v>34</v>
      </c>
      <c r="C21" s="11">
        <v>2339</v>
      </c>
      <c r="D21" s="19"/>
      <c r="E21" s="11">
        <v>95</v>
      </c>
      <c r="F21" s="14">
        <v>447.8</v>
      </c>
      <c r="G21" s="15">
        <f t="shared" si="1"/>
        <v>1796.2</v>
      </c>
      <c r="H21" s="20"/>
    </row>
    <row r="22" s="1" customFormat="1" ht="26" customHeight="1" spans="1:8">
      <c r="A22" s="18" t="s">
        <v>36</v>
      </c>
      <c r="B22" s="10" t="s">
        <v>37</v>
      </c>
      <c r="C22" s="11">
        <v>4880</v>
      </c>
      <c r="D22" s="19"/>
      <c r="E22" s="11">
        <v>95</v>
      </c>
      <c r="F22" s="14">
        <v>447.8</v>
      </c>
      <c r="G22" s="15">
        <f t="shared" si="1"/>
        <v>4337.2</v>
      </c>
      <c r="H22" s="20"/>
    </row>
    <row r="23" s="1" customFormat="1" ht="26" customHeight="1" spans="1:8">
      <c r="A23" s="21" t="s">
        <v>38</v>
      </c>
      <c r="B23" s="10" t="s">
        <v>39</v>
      </c>
      <c r="C23" s="11">
        <v>4850</v>
      </c>
      <c r="D23" s="19"/>
      <c r="E23" s="11">
        <v>95</v>
      </c>
      <c r="F23" s="14">
        <v>447.8</v>
      </c>
      <c r="G23" s="15">
        <f t="shared" ref="G23:G40" si="2">C23+D23-E23-F23</f>
        <v>4307.2</v>
      </c>
      <c r="H23" s="24"/>
    </row>
    <row r="24" s="1" customFormat="1" ht="26" customHeight="1" spans="1:8">
      <c r="A24" s="21" t="s">
        <v>40</v>
      </c>
      <c r="B24" s="10" t="s">
        <v>41</v>
      </c>
      <c r="C24" s="11">
        <v>3420</v>
      </c>
      <c r="D24" s="19"/>
      <c r="E24" s="11">
        <v>95</v>
      </c>
      <c r="F24" s="14">
        <v>447.8</v>
      </c>
      <c r="G24" s="15">
        <f t="shared" si="2"/>
        <v>2877.2</v>
      </c>
      <c r="H24" s="20"/>
    </row>
    <row r="25" s="1" customFormat="1" ht="26" customHeight="1" spans="1:8">
      <c r="A25" s="21" t="s">
        <v>42</v>
      </c>
      <c r="B25" s="10" t="s">
        <v>41</v>
      </c>
      <c r="C25" s="11">
        <v>3400</v>
      </c>
      <c r="D25" s="19"/>
      <c r="E25" s="11">
        <v>95</v>
      </c>
      <c r="F25" s="14">
        <v>447.8</v>
      </c>
      <c r="G25" s="15">
        <f t="shared" si="2"/>
        <v>2857.2</v>
      </c>
      <c r="H25" s="20"/>
    </row>
    <row r="26" s="1" customFormat="1" ht="26" customHeight="1" spans="1:8">
      <c r="A26" s="21" t="s">
        <v>43</v>
      </c>
      <c r="B26" s="10" t="s">
        <v>44</v>
      </c>
      <c r="C26" s="11">
        <v>4300</v>
      </c>
      <c r="D26" s="23"/>
      <c r="E26" s="11">
        <v>95</v>
      </c>
      <c r="F26" s="14">
        <v>447.8</v>
      </c>
      <c r="G26" s="15">
        <f t="shared" si="2"/>
        <v>3757.2</v>
      </c>
      <c r="H26" s="20"/>
    </row>
    <row r="27" s="1" customFormat="1" ht="26" customHeight="1" spans="1:8">
      <c r="A27" s="25" t="s">
        <v>45</v>
      </c>
      <c r="B27" s="10" t="s">
        <v>46</v>
      </c>
      <c r="C27" s="11">
        <v>3860</v>
      </c>
      <c r="D27" s="23"/>
      <c r="E27" s="11">
        <v>95</v>
      </c>
      <c r="F27" s="14">
        <v>447.8</v>
      </c>
      <c r="G27" s="15">
        <f t="shared" si="2"/>
        <v>3317.2</v>
      </c>
      <c r="H27" s="20"/>
    </row>
    <row r="28" s="1" customFormat="1" ht="26" customHeight="1" spans="1:8">
      <c r="A28" s="18" t="s">
        <v>47</v>
      </c>
      <c r="B28" s="10" t="s">
        <v>48</v>
      </c>
      <c r="C28" s="11">
        <v>3040</v>
      </c>
      <c r="D28" s="19"/>
      <c r="E28" s="11">
        <v>95</v>
      </c>
      <c r="F28" s="14">
        <v>447.8</v>
      </c>
      <c r="G28" s="15">
        <f t="shared" si="2"/>
        <v>2497.2</v>
      </c>
      <c r="H28" s="20"/>
    </row>
    <row r="29" s="1" customFormat="1" ht="26" customHeight="1" spans="1:8">
      <c r="A29" s="18" t="s">
        <v>49</v>
      </c>
      <c r="B29" s="10" t="s">
        <v>48</v>
      </c>
      <c r="C29" s="11">
        <v>3200</v>
      </c>
      <c r="D29" s="19"/>
      <c r="E29" s="11">
        <v>95</v>
      </c>
      <c r="F29" s="14">
        <v>447.8</v>
      </c>
      <c r="G29" s="15">
        <f t="shared" si="2"/>
        <v>2657.2</v>
      </c>
      <c r="H29" s="20"/>
    </row>
    <row r="30" s="1" customFormat="1" ht="26" customHeight="1" spans="1:8">
      <c r="A30" s="18" t="s">
        <v>50</v>
      </c>
      <c r="B30" s="10" t="s">
        <v>48</v>
      </c>
      <c r="C30" s="11">
        <v>3050</v>
      </c>
      <c r="D30" s="19"/>
      <c r="E30" s="11">
        <v>95</v>
      </c>
      <c r="F30" s="14">
        <v>447.8</v>
      </c>
      <c r="G30" s="15">
        <f t="shared" si="2"/>
        <v>2507.2</v>
      </c>
      <c r="H30" s="20"/>
    </row>
    <row r="31" s="1" customFormat="1" ht="26" customHeight="1" spans="1:8">
      <c r="A31" s="18" t="s">
        <v>51</v>
      </c>
      <c r="B31" s="10" t="s">
        <v>48</v>
      </c>
      <c r="C31" s="11">
        <v>3240</v>
      </c>
      <c r="D31" s="19"/>
      <c r="E31" s="11">
        <v>0</v>
      </c>
      <c r="F31" s="14">
        <v>447.8</v>
      </c>
      <c r="G31" s="15">
        <f t="shared" si="2"/>
        <v>2792.2</v>
      </c>
      <c r="H31" s="20"/>
    </row>
    <row r="32" s="1" customFormat="1" ht="26" customHeight="1" spans="1:8">
      <c r="A32" s="18" t="s">
        <v>52</v>
      </c>
      <c r="B32" s="10" t="s">
        <v>48</v>
      </c>
      <c r="C32" s="11">
        <v>3160</v>
      </c>
      <c r="D32" s="23"/>
      <c r="E32" s="11">
        <v>95</v>
      </c>
      <c r="F32" s="14">
        <v>447.8</v>
      </c>
      <c r="G32" s="15">
        <f t="shared" si="2"/>
        <v>2617.2</v>
      </c>
      <c r="H32" s="20"/>
    </row>
    <row r="33" s="1" customFormat="1" ht="26" customHeight="1" spans="1:8">
      <c r="A33" s="18" t="s">
        <v>53</v>
      </c>
      <c r="B33" s="10" t="s">
        <v>48</v>
      </c>
      <c r="C33" s="11">
        <v>3160</v>
      </c>
      <c r="D33" s="23"/>
      <c r="E33" s="11">
        <v>95</v>
      </c>
      <c r="F33" s="14">
        <v>447.8</v>
      </c>
      <c r="G33" s="15">
        <f t="shared" si="2"/>
        <v>2617.2</v>
      </c>
      <c r="H33" s="20"/>
    </row>
    <row r="34" s="1" customFormat="1" ht="26" customHeight="1" spans="1:8">
      <c r="A34" s="18" t="s">
        <v>54</v>
      </c>
      <c r="B34" s="10" t="s">
        <v>48</v>
      </c>
      <c r="C34" s="11">
        <v>3040</v>
      </c>
      <c r="D34" s="23"/>
      <c r="E34" s="11">
        <v>95</v>
      </c>
      <c r="F34" s="14">
        <v>447.8</v>
      </c>
      <c r="G34" s="15">
        <f t="shared" si="2"/>
        <v>2497.2</v>
      </c>
      <c r="H34" s="20"/>
    </row>
    <row r="35" s="1" customFormat="1" ht="26" customHeight="1" spans="1:8">
      <c r="A35" s="18" t="s">
        <v>55</v>
      </c>
      <c r="B35" s="10" t="s">
        <v>48</v>
      </c>
      <c r="C35" s="11">
        <v>3000</v>
      </c>
      <c r="D35" s="23"/>
      <c r="E35" s="11">
        <v>95</v>
      </c>
      <c r="F35" s="14">
        <v>447.8</v>
      </c>
      <c r="G35" s="15">
        <f t="shared" si="2"/>
        <v>2457.2</v>
      </c>
      <c r="H35" s="20"/>
    </row>
    <row r="36" s="1" customFormat="1" ht="26" customHeight="1" spans="1:8">
      <c r="A36" s="18" t="s">
        <v>56</v>
      </c>
      <c r="B36" s="10" t="s">
        <v>48</v>
      </c>
      <c r="C36" s="11">
        <v>2990</v>
      </c>
      <c r="D36" s="23"/>
      <c r="E36" s="11">
        <v>95</v>
      </c>
      <c r="F36" s="14">
        <v>447.8</v>
      </c>
      <c r="G36" s="15">
        <f t="shared" si="2"/>
        <v>2447.2</v>
      </c>
      <c r="H36" s="20"/>
    </row>
    <row r="37" s="1" customFormat="1" ht="26" customHeight="1" spans="1:8">
      <c r="A37" s="25" t="s">
        <v>57</v>
      </c>
      <c r="B37" s="10" t="s">
        <v>48</v>
      </c>
      <c r="C37" s="11">
        <v>2920</v>
      </c>
      <c r="D37" s="23"/>
      <c r="E37" s="11">
        <v>95</v>
      </c>
      <c r="F37" s="14">
        <v>447.8</v>
      </c>
      <c r="G37" s="15">
        <f t="shared" si="2"/>
        <v>2377.2</v>
      </c>
      <c r="H37" s="20"/>
    </row>
    <row r="38" s="1" customFormat="1" ht="26" customHeight="1" spans="1:8">
      <c r="A38" s="25" t="s">
        <v>58</v>
      </c>
      <c r="B38" s="10" t="s">
        <v>48</v>
      </c>
      <c r="C38" s="11">
        <v>2910</v>
      </c>
      <c r="D38" s="23"/>
      <c r="E38" s="11">
        <v>95</v>
      </c>
      <c r="F38" s="14">
        <v>447.8</v>
      </c>
      <c r="G38" s="15">
        <f t="shared" si="2"/>
        <v>2367.2</v>
      </c>
      <c r="H38" s="20"/>
    </row>
    <row r="39" s="1" customFormat="1" ht="26" customHeight="1" spans="1:8">
      <c r="A39" s="10" t="s">
        <v>59</v>
      </c>
      <c r="B39" s="10" t="s">
        <v>60</v>
      </c>
      <c r="C39" s="11">
        <v>3730</v>
      </c>
      <c r="D39" s="23"/>
      <c r="E39" s="11">
        <v>95</v>
      </c>
      <c r="F39" s="14">
        <v>447.8</v>
      </c>
      <c r="G39" s="15">
        <f t="shared" si="2"/>
        <v>3187.2</v>
      </c>
      <c r="H39" s="20"/>
    </row>
    <row r="40" s="1" customFormat="1" ht="26" customHeight="1" spans="1:8">
      <c r="A40" s="10" t="s">
        <v>61</v>
      </c>
      <c r="B40" s="10" t="s">
        <v>62</v>
      </c>
      <c r="C40" s="11">
        <v>3050</v>
      </c>
      <c r="D40" s="19"/>
      <c r="E40" s="11"/>
      <c r="F40" s="14">
        <v>0</v>
      </c>
      <c r="G40" s="26">
        <f t="shared" si="2"/>
        <v>3050</v>
      </c>
      <c r="H40" s="20"/>
    </row>
    <row r="41" s="1" customFormat="1" ht="25" customHeight="1" spans="1:8">
      <c r="A41" s="10" t="s">
        <v>63</v>
      </c>
      <c r="B41" s="10"/>
      <c r="C41" s="27">
        <f>SUM(C5:C40)</f>
        <v>146499</v>
      </c>
      <c r="D41" s="27">
        <f>SUM(D5:D40)</f>
        <v>600</v>
      </c>
      <c r="E41" s="27">
        <f>SUM(E5:E40)</f>
        <v>5970</v>
      </c>
      <c r="F41" s="28">
        <f>SUM(F5:F40)</f>
        <v>16475.68</v>
      </c>
      <c r="G41" s="15">
        <f>SUM(G5:G40)</f>
        <v>124653.32</v>
      </c>
      <c r="H41" s="20"/>
    </row>
    <row r="42" ht="29" customHeight="1" spans="1:8">
      <c r="A42" s="29" t="s">
        <v>64</v>
      </c>
      <c r="B42" s="29"/>
      <c r="C42" s="29"/>
      <c r="D42" s="29"/>
      <c r="E42" s="29"/>
      <c r="F42" s="29"/>
      <c r="G42" s="29"/>
      <c r="H42" s="29"/>
    </row>
  </sheetData>
  <autoFilter ref="A4:H42">
    <extLst/>
  </autoFilter>
  <mergeCells count="3">
    <mergeCell ref="A1:H1"/>
    <mergeCell ref="C2:E2"/>
    <mergeCell ref="A42:H42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2023-09-11T03:58:20Z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