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3)" sheetId="3" r:id="rId1"/>
  </sheets>
  <definedNames>
    <definedName name="_xlnm.Print_Titles" localSheetId="0">'Sheet1 (3)'!$1:$4</definedName>
  </definedNames>
  <calcPr calcId="144525"/>
</workbook>
</file>

<file path=xl/sharedStrings.xml><?xml version="1.0" encoding="utf-8"?>
<sst xmlns="http://schemas.openxmlformats.org/spreadsheetml/2006/main" count="38" uniqueCount="38">
  <si>
    <t>政府拨款使用管理情况明细表</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</si>
  <si>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</si>
  <si>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</si>
  <si>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</si>
  <si>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</si>
  <si>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</si>
  <si>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</si>
  <si>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</si>
  <si>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</si>
  <si>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</si>
  <si>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</si>
  <si>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组织人事办公室下拨2021年党组织组织生活经费</t>
  </si>
  <si>
    <t>2020年个人物业租赁税（住宅和非住宅）返还费用</t>
  </si>
  <si>
    <t>2020年严重精神障碍患者体检宣传发动经费</t>
  </si>
  <si>
    <t>妇女联合会下拨美丽家庭建设季度考评资金</t>
  </si>
  <si>
    <t>4.17支村委付中山市光维广告有限公司宝裕村妇联制作手举牌等宣传资料款670元；4.17支冯长喜2023年3月16日宝裕村指南美丽家庭示范街花木养护工资50元；4.17支黄凤兴2023年4月1日宝裕指南美丽家庭示范街花木施肥除草工资100元；4.7村委付吴炳妹、吴凤群2023年3月28日清洁农家书屋工资100元；4.7村委付吴炳妹、黄伟珍2023年3月18日清洁综合性文化服务中心工资200元；</t>
  </si>
  <si>
    <t>市下拨农村人居环境整治——农村公厕奖补资金（第一批）</t>
  </si>
  <si>
    <t xml:space="preserve"> 2021年度生态补偿专项资金（耕地保护市级补贴）</t>
  </si>
  <si>
    <t>［03.09］收中山市横栏镇妇女联合会下拨实施“破难行动”经费</t>
  </si>
  <si>
    <t>［08.12］收中国共产党中山市横栏镇委员会组织人事办公室下拨2022年党组织组织生活经费</t>
  </si>
  <si>
    <t xml:space="preserve">[12.21]收中山市横栏镇社区卫生服务中心2022年1-9月婚检村级宣传发动经费                                                                                                                                                                                                                                                                                                                                                                                                                                                </t>
  </si>
  <si>
    <t xml:space="preserve">[12.21]收中山市横栏镇社区卫生服务中心横栏镇2022年7-11月婚检孕筛村级宣传发动经费                                                                                                                                                                                                                                                                                                                                                                                                                                     </t>
  </si>
  <si>
    <t>(2.28)市下拨农村人居环境整治2021年5月份</t>
  </si>
  <si>
    <t>(2.28)市下拨农村人居环境整治2021年8月份</t>
  </si>
  <si>
    <t>(3.2)镇下拨农村人居环境整治2021年5月份</t>
  </si>
  <si>
    <t>支村委付宝裕村2023年6月人居环境整治清扫卫生工资10000元</t>
  </si>
  <si>
    <t>(3.2)镇市下拨农村人居环境整治2021年8月份</t>
  </si>
  <si>
    <t>(4.14)市下拨农村人居环境整治2021年4月份</t>
  </si>
  <si>
    <t>［07.14］支村委付宝裕村喷药器加油费100元；［07.25］支村委付梁瑞志宝裕村篮球场维修球场灯款1500元；［07.25］支村委付中山市横栏镇生荣文具商行宝裕村购劳保用品款1809.5元；支村委付宝裕村2023年6月人居环境整治清扫卫生工资900元</t>
  </si>
  <si>
    <t>(4.14)镇下拨农村人居环境整治2021年4月份</t>
  </si>
  <si>
    <t>［05.06］收中国共产党中山市横栏镇委员会组织人事办公室下拨2023年党组织组织生活经费</t>
  </si>
  <si>
    <t>［06.27］收中山市横栏镇社区卫生服务中心宝裕村2023年1-5月婚检宣传发动经费</t>
  </si>
  <si>
    <t>［06.27］收中山市横栏镇社区卫生服务中心宝裕村2023年1-5月孕筛宣传发动经费</t>
  </si>
  <si>
    <t>［06.21］收村委收中山市人民政府国有资产监督管理委员会国有企业退休人员社会化管理补助资金</t>
  </si>
  <si>
    <t>［07.12］收村委收2023年村级男子篮球赛赞助款共5笔</t>
  </si>
  <si>
    <t>［07.25］支村委付2023年7月15日宝裕村“华伟杯”男子篮球赛三沙雄信龙狮团误工补贴288元；［07.31］支村委付吴锦荣2023年宝裕村“华伟杯”男子篮球赛解说员解说误工补贴1800元；［07.24］支村委付中山市篮博体育文化有限公司宝裕村2023年村级男子篮球培训款（篮球赛赞助款支出）5000元；［07.25］支村委付中山市横栏镇西冲龙鹏招牌工艺社宝裕村2023年篮球赛设计平面图、指示牌、停车证款960元；［07.25］支村委付2023年宝裕村“华伟杯”男子篮球赛最佳球员、MVP、三分王奖励款2000元；［07.25］支村委付2023年宝裕村“华伟杯”男子篮球赛第一名至第四名奖励款9152元</t>
  </si>
  <si>
    <t>［07.19］收村委2022年“八一”赞助款共11笔</t>
  </si>
  <si>
    <t>村委会负责人：冯洛朝               会计： 黄淑仪              村务公开监督（理财）小组：  梁嘉健、梁兆洪、李华堂</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</si>
</sst>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indexed="8"/>
      <name val="宋体"/>
      <charset val="134"/>
    </font>
    <font>
      <sz val="12"/>
      <color indexed="8"/>
      <name val="宋体"/>
      <charset val="134"/>
    </font>
    <font>
      <sz val="11"/>
      <name val="宋体"/>
      <charset val="134"/>
    </font>
    <font>
      <b/>
      <sz val="11"/>
      <name val="宋体"/>
      <charset val="134"/>
    </font>
    <font>
      <b/>
      <sz val="16"/>
      <color indexed="8"/>
      <name val="宋体"/>
      <charset val="134"/>
    </font>
    <font>
      <sz val="14"/>
      <color indexed="8"/>
      <name val="宋体"/>
      <charset val="134"/>
    </font>
    <font>
      <b/>
      <sz val="11"/>
      <color indexed="8"/>
      <name val="宋体"/>
      <charset val="134"/>
    </font>
    <font>
      <b/>
      <sz val="10"/>
      <color indexed="8"/>
      <name val="宋体"/>
      <charset val="134"/>
    </font>
    <font>
      <sz val="11"/>
      <color theme="1"/>
      <name val="宋体"/>
      <charset val="134"/>
      <scheme val="minor"/>
    </font>
    <font>
      <sz val="10"/>
      <color theme="1"/>
      <name val="宋体"/>
      <charset val="134"/>
      <scheme val="minor"/>
    </font>
    <font>
      <sz val="11"/>
      <color theme="1"/>
      <name val="宋体"/>
      <charset val="134"/>
    </font>
    <font>
      <b/>
      <sz val="11"/>
      <color theme="1"/>
      <name val="宋体"/>
      <charset val="134"/>
    </font>
    <font>
      <sz val="10"/>
      <color theme="1"/>
      <name val="宋体"/>
      <charset val="134"/>
    </font>
    <font>
      <sz val="10"/>
      <color indexed="8"/>
      <name val="宋体"/>
      <charset val="134"/>
    </font>
    <font>
      <sz val="10"/>
      <color rgb="FFFF0000"/>
      <name val="宋体"/>
      <charset val="134"/>
      <scheme val="minor"/>
    </font>
    <font>
      <sz val="10"/>
      <name val="宋体"/>
      <charset val="134"/>
      <scheme val="minor"/>
    </font>
    <font>
      <b/>
      <sz val="10"/>
      <name val="宋体"/>
      <charset val="134"/>
      <scheme val="minor"/>
    </font>
    <font>
      <b/>
      <sz val="11"/>
      <color theme="1"/>
      <name val="宋体"/>
      <charset val="134"/>
      <scheme val="minor"/>
    </font>
    <font>
      <b/>
      <sz val="14"/>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9" fillId="2" borderId="0" applyNumberFormat="0" applyBorder="0" applyAlignment="0" applyProtection="0">
      <alignment vertical="center"/>
    </xf>
    <xf numFmtId="0" fontId="20" fillId="3"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9" fillId="4"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Border="0" applyAlignment="0" applyProtection="0">
      <alignment vertical="center"/>
    </xf>
    <xf numFmtId="0" fontId="22" fillId="4" borderId="0" applyNumberFormat="0" applyBorder="0" applyAlignment="0" applyProtection="0">
      <alignment vertical="center"/>
    </xf>
    <xf numFmtId="0" fontId="23" fillId="0" borderId="0" applyNumberFormat="0" applyBorder="0" applyAlignment="0" applyProtection="0">
      <alignment vertical="center"/>
    </xf>
    <xf numFmtId="9" fontId="0" fillId="0" borderId="0" applyFont="0" applyBorder="0" applyAlignment="0" applyProtection="0">
      <alignment vertical="center"/>
    </xf>
    <xf numFmtId="0" fontId="24" fillId="0" borderId="0" applyNumberFormat="0" applyBorder="0" applyAlignment="0" applyProtection="0">
      <alignment vertical="center"/>
    </xf>
    <xf numFmtId="0" fontId="0" fillId="6" borderId="5" applyNumberFormat="0" applyFont="0" applyAlignment="0" applyProtection="0">
      <alignment vertical="center"/>
    </xf>
    <xf numFmtId="0" fontId="22" fillId="5" borderId="0" applyNumberFormat="0" applyBorder="0" applyAlignment="0" applyProtection="0">
      <alignment vertical="center"/>
    </xf>
    <xf numFmtId="0" fontId="25" fillId="0" borderId="0" applyNumberFormat="0" applyBorder="0" applyAlignment="0" applyProtection="0">
      <alignment vertical="center"/>
    </xf>
    <xf numFmtId="0" fontId="26" fillId="0" borderId="0" applyNumberFormat="0" applyBorder="0" applyAlignment="0" applyProtection="0">
      <alignment vertical="center"/>
    </xf>
    <xf numFmtId="0" fontId="27" fillId="0" borderId="0" applyNumberFormat="0" applyBorder="0" applyAlignment="0" applyProtection="0">
      <alignment vertical="center"/>
    </xf>
    <xf numFmtId="0" fontId="28" fillId="0" borderId="0" applyNumberFormat="0" applyBorder="0" applyAlignment="0" applyProtection="0">
      <alignment vertical="center"/>
    </xf>
    <xf numFmtId="0" fontId="29" fillId="0" borderId="6" applyNumberFormat="0" applyAlignment="0" applyProtection="0">
      <alignment vertical="center"/>
    </xf>
    <xf numFmtId="0" fontId="30" fillId="0" borderId="6" applyNumberFormat="0" applyAlignment="0" applyProtection="0">
      <alignment vertical="center"/>
    </xf>
    <xf numFmtId="0" fontId="22" fillId="7" borderId="0" applyNumberFormat="0" applyBorder="0" applyAlignment="0" applyProtection="0">
      <alignment vertical="center"/>
    </xf>
    <xf numFmtId="0" fontId="25" fillId="0" borderId="7" applyNumberFormat="0" applyAlignment="0" applyProtection="0">
      <alignment vertical="center"/>
    </xf>
    <xf numFmtId="0" fontId="22" fillId="3" borderId="0" applyNumberFormat="0" applyBorder="0" applyAlignment="0" applyProtection="0">
      <alignment vertical="center"/>
    </xf>
    <xf numFmtId="0" fontId="31" fillId="2" borderId="8" applyNumberFormat="0" applyAlignment="0" applyProtection="0">
      <alignment vertical="center"/>
    </xf>
    <xf numFmtId="0" fontId="32" fillId="2" borderId="4" applyNumberFormat="0" applyAlignment="0" applyProtection="0">
      <alignment vertical="center"/>
    </xf>
    <xf numFmtId="0" fontId="33" fillId="8" borderId="9" applyNumberFormat="0" applyAlignment="0" applyProtection="0">
      <alignment vertical="center"/>
    </xf>
    <xf numFmtId="0" fontId="19" fillId="9" borderId="0" applyNumberFormat="0" applyBorder="0" applyAlignment="0" applyProtection="0">
      <alignment vertical="center"/>
    </xf>
    <xf numFmtId="0" fontId="22" fillId="10" borderId="0" applyNumberFormat="0" applyBorder="0" applyAlignment="0" applyProtection="0">
      <alignment vertical="center"/>
    </xf>
    <xf numFmtId="0" fontId="34" fillId="0" borderId="10" applyNumberFormat="0" applyAlignment="0" applyProtection="0">
      <alignment vertical="center"/>
    </xf>
    <xf numFmtId="0" fontId="35" fillId="0" borderId="11" applyNumberFormat="0" applyAlignment="0" applyProtection="0">
      <alignment vertical="center"/>
    </xf>
    <xf numFmtId="0" fontId="36" fillId="9" borderId="0" applyNumberFormat="0" applyBorder="0" applyAlignment="0" applyProtection="0">
      <alignment vertical="center"/>
    </xf>
    <xf numFmtId="0" fontId="21" fillId="11" borderId="0" applyNumberFormat="0" applyBorder="0" applyAlignment="0" applyProtection="0">
      <alignment vertical="center"/>
    </xf>
    <xf numFmtId="0" fontId="19" fillId="12" borderId="0" applyNumberFormat="0" applyBorder="0" applyAlignment="0" applyProtection="0">
      <alignment vertical="center"/>
    </xf>
    <xf numFmtId="0" fontId="22" fillId="13" borderId="0" applyNumberFormat="0" applyBorder="0" applyAlignment="0" applyProtection="0">
      <alignment vertical="center"/>
    </xf>
    <xf numFmtId="0" fontId="19" fillId="14" borderId="0" applyNumberFormat="0" applyBorder="0" applyAlignment="0" applyProtection="0">
      <alignment vertical="center"/>
    </xf>
    <xf numFmtId="0" fontId="19" fillId="7"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2" fillId="8" borderId="0" applyNumberFormat="0" applyBorder="0" applyAlignment="0" applyProtection="0">
      <alignment vertical="center"/>
    </xf>
    <xf numFmtId="0" fontId="22" fillId="15" borderId="0" applyNumberFormat="0" applyBorder="0" applyAlignment="0" applyProtection="0">
      <alignment vertical="center"/>
    </xf>
    <xf numFmtId="0" fontId="19" fillId="6" borderId="0" applyNumberFormat="0" applyBorder="0" applyAlignment="0" applyProtection="0">
      <alignment vertical="center"/>
    </xf>
    <xf numFmtId="0" fontId="19" fillId="3" borderId="0" applyNumberFormat="0" applyBorder="0" applyAlignment="0" applyProtection="0">
      <alignment vertical="center"/>
    </xf>
    <xf numFmtId="0" fontId="22" fillId="13" borderId="0" applyNumberFormat="0" applyBorder="0" applyAlignment="0" applyProtection="0">
      <alignment vertical="center"/>
    </xf>
    <xf numFmtId="0" fontId="19" fillId="7" borderId="0" applyNumberFormat="0" applyBorder="0" applyAlignment="0" applyProtection="0">
      <alignment vertical="center"/>
    </xf>
    <xf numFmtId="0" fontId="22" fillId="7" borderId="0" applyNumberFormat="0" applyBorder="0" applyAlignment="0" applyProtection="0">
      <alignment vertical="center"/>
    </xf>
    <xf numFmtId="0" fontId="22" fillId="16" borderId="0" applyNumberFormat="0" applyBorder="0" applyAlignment="0" applyProtection="0">
      <alignment vertical="center"/>
    </xf>
    <xf numFmtId="0" fontId="19" fillId="9" borderId="0" applyNumberFormat="0" applyBorder="0" applyAlignment="0" applyProtection="0">
      <alignment vertical="center"/>
    </xf>
    <xf numFmtId="0" fontId="22" fillId="16" borderId="0" applyNumberFormat="0" applyBorder="0" applyAlignment="0" applyProtection="0">
      <alignment vertical="center"/>
    </xf>
  </cellStyleXfs>
  <cellXfs count="41">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4" fillId="0" borderId="0" xfId="0" applyNumberFormat="1" applyFont="1" applyFill="1" applyBorder="1" applyAlignment="1">
      <alignment horizontal="center" vertical="center"/>
    </xf>
    <xf numFmtId="0" fontId="5" fillId="0" borderId="0" xfId="0" applyNumberFormat="1" applyFont="1" applyFill="1" applyBorder="1" applyAlignment="1">
      <alignment horizontal="center" vertical="center"/>
    </xf>
    <xf numFmtId="31" fontId="0"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6"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2" fillId="0" borderId="2" xfId="0" applyNumberFormat="1"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43" fontId="6" fillId="0" borderId="2" xfId="0" applyNumberFormat="1" applyFont="1" applyFill="1" applyBorder="1" applyAlignment="1">
      <alignment horizontal="center" vertical="center" wrapText="1"/>
    </xf>
    <xf numFmtId="49" fontId="0" fillId="0" borderId="3" xfId="0" applyNumberFormat="1" applyFont="1" applyFill="1" applyBorder="1" applyAlignment="1">
      <alignment vertical="center" wrapText="1"/>
    </xf>
    <xf numFmtId="0" fontId="2" fillId="0" borderId="2" xfId="0" applyNumberFormat="1" applyFont="1" applyFill="1" applyBorder="1" applyAlignment="1">
      <alignment vertical="center"/>
    </xf>
    <xf numFmtId="49" fontId="0" fillId="0" borderId="2" xfId="0" applyNumberFormat="1" applyFont="1" applyFill="1" applyBorder="1" applyAlignment="1">
      <alignment vertical="center" wrapText="1"/>
    </xf>
    <xf numFmtId="43" fontId="2" fillId="0" borderId="2" xfId="0" applyNumberFormat="1" applyFont="1" applyFill="1" applyBorder="1" applyAlignment="1">
      <alignment horizontal="center" vertical="center"/>
    </xf>
    <xf numFmtId="0" fontId="9" fillId="0" borderId="2" xfId="0" applyFont="1" applyFill="1" applyBorder="1" applyAlignment="1">
      <alignment vertical="center" wrapText="1"/>
    </xf>
    <xf numFmtId="0" fontId="10" fillId="0" borderId="2" xfId="0" applyNumberFormat="1" applyFont="1" applyFill="1" applyBorder="1" applyAlignment="1">
      <alignment vertical="center" wrapText="1"/>
    </xf>
    <xf numFmtId="49" fontId="11" fillId="0" borderId="2" xfId="0" applyNumberFormat="1" applyFont="1" applyFill="1" applyBorder="1" applyAlignment="1">
      <alignment horizontal="center" vertical="center" wrapText="1"/>
    </xf>
    <xf numFmtId="49" fontId="10" fillId="0" borderId="2" xfId="0" applyNumberFormat="1" applyFont="1" applyFill="1" applyBorder="1" applyAlignment="1">
      <alignment horizontal="left" vertical="center" wrapText="1"/>
    </xf>
    <xf numFmtId="43" fontId="12" fillId="0" borderId="2" xfId="0" applyNumberFormat="1" applyFont="1" applyFill="1" applyBorder="1" applyAlignment="1">
      <alignment horizontal="center" vertical="center"/>
    </xf>
    <xf numFmtId="43" fontId="12" fillId="0" borderId="2"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0" fontId="3" fillId="0" borderId="2" xfId="0" applyNumberFormat="1" applyFont="1" applyFill="1" applyBorder="1" applyAlignment="1">
      <alignment vertical="center" wrapText="1"/>
    </xf>
    <xf numFmtId="0" fontId="16" fillId="0" borderId="2" xfId="0" applyFont="1" applyFill="1" applyBorder="1" applyAlignment="1">
      <alignment horizontal="center" vertical="center" wrapText="1"/>
    </xf>
    <xf numFmtId="176" fontId="17" fillId="0" borderId="2" xfId="0" applyNumberFormat="1"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pane ySplit="4" topLeftCell="A5" activePane="bottomLeft" state="frozen"/>
      <selection/>
      <selection pane="bottomLeft" activeCell="C36" sqref="C36"/>
    </sheetView>
  </sheetViews>
  <sheetFormatPr defaultColWidth="16.775" defaultRowHeight="13.5" outlineLevelCol="7"/>
  <cols>
    <col min="1" max="1" width="71.4333333333333" customWidth="1"/>
    <col min="2" max="2" width="11.75" customWidth="1"/>
    <col min="3" max="3" width="43.725" customWidth="1"/>
    <col min="4" max="4" width="16.625" customWidth="1"/>
    <col min="5" max="5" width="11.75" customWidth="1"/>
    <col min="6" max="6" width="15.9166666666667" customWidth="1"/>
    <col min="7" max="7" width="14.3666666666667" customWidth="1"/>
    <col min="8" max="8" width="9.1" customWidth="1"/>
    <col min="9" max="16379" width="16.775" customWidth="1"/>
  </cols>
  <sheetData>
    <row r="1" ht="34" customHeight="1" spans="1:8">
      <c r="A1" s="5" t="s">
        <v>0</v>
      </c>
      <c r="B1" s="5"/>
      <c r="C1" s="5"/>
      <c r="D1" s="5"/>
      <c r="E1" s="5"/>
      <c r="F1" s="5"/>
      <c r="G1" s="5"/>
      <c r="H1" s="5"/>
    </row>
    <row r="2" ht="21" customHeight="1" spans="1:8">
      <c r="A2" s="6"/>
      <c r="B2" s="6"/>
      <c r="C2" s="6"/>
      <c r="D2" s="7">
        <v>45138</v>
      </c>
      <c r="E2" s="8"/>
      <c r="F2" s="6"/>
      <c r="G2" s="6"/>
      <c r="H2" s="6"/>
    </row>
    <row r="3" s="1" customFormat="1" ht="23" customHeight="1" spans="1:8">
      <c r="A3" s="9" t="s">
        <v>1</v>
      </c>
      <c r="B3" s="10"/>
      <c r="C3" s="10"/>
      <c r="D3" s="10"/>
      <c r="E3" s="10"/>
      <c r="F3" s="10"/>
      <c r="G3" s="10" t="s">
        <v>2</v>
      </c>
      <c r="H3" s="9"/>
    </row>
    <row r="4" s="2" customFormat="1" ht="36" customHeight="1" spans="1:8">
      <c r="A4" s="11" t="s">
        <v>3</v>
      </c>
      <c r="B4" s="12" t="s">
        <v>4</v>
      </c>
      <c r="C4" s="11" t="s">
        <v>5</v>
      </c>
      <c r="D4" s="11" t="s">
        <v>6</v>
      </c>
      <c r="E4" s="11" t="s">
        <v>7</v>
      </c>
      <c r="F4" s="11" t="s">
        <v>8</v>
      </c>
      <c r="G4" s="11" t="s">
        <v>9</v>
      </c>
      <c r="H4" s="11" t="s">
        <v>10</v>
      </c>
    </row>
    <row r="5" s="2" customFormat="1" ht="33" customHeight="1" spans="1:8">
      <c r="A5" s="13" t="s">
        <v>11</v>
      </c>
      <c r="B5" s="14"/>
      <c r="C5" s="14"/>
      <c r="D5" s="15">
        <v>5000</v>
      </c>
      <c r="E5" s="15"/>
      <c r="F5" s="15">
        <v>2903</v>
      </c>
      <c r="G5" s="16">
        <f t="shared" ref="G5:G20" si="0">D5-F5</f>
        <v>2097</v>
      </c>
      <c r="H5" s="17"/>
    </row>
    <row r="6" s="2" customFormat="1" ht="33" customHeight="1" spans="1:8">
      <c r="A6" s="13" t="s">
        <v>12</v>
      </c>
      <c r="B6" s="14"/>
      <c r="C6" s="18"/>
      <c r="D6" s="15">
        <v>13105.29</v>
      </c>
      <c r="E6" s="15">
        <v>0</v>
      </c>
      <c r="F6" s="15">
        <v>2621.06</v>
      </c>
      <c r="G6" s="16">
        <f t="shared" si="0"/>
        <v>10484.23</v>
      </c>
      <c r="H6" s="17"/>
    </row>
    <row r="7" s="2" customFormat="1" ht="33" customHeight="1" spans="1:8">
      <c r="A7" s="19" t="s">
        <v>13</v>
      </c>
      <c r="B7" s="14"/>
      <c r="C7" s="20"/>
      <c r="D7" s="21">
        <v>240</v>
      </c>
      <c r="E7" s="15"/>
      <c r="F7" s="15">
        <v>0</v>
      </c>
      <c r="G7" s="16">
        <f t="shared" si="0"/>
        <v>240</v>
      </c>
      <c r="H7" s="17"/>
    </row>
    <row r="8" s="2" customFormat="1" ht="85" customHeight="1" spans="1:8">
      <c r="A8" s="19" t="s">
        <v>14</v>
      </c>
      <c r="B8" s="14"/>
      <c r="C8" s="22" t="s">
        <v>15</v>
      </c>
      <c r="D8" s="15">
        <v>9000</v>
      </c>
      <c r="E8" s="15">
        <f>670+50+100+100+200</f>
        <v>1120</v>
      </c>
      <c r="F8" s="15">
        <f>1909.42+400+300+300+700+263.7+670+50+100+100+200</f>
        <v>4993.12</v>
      </c>
      <c r="G8" s="16">
        <f t="shared" si="0"/>
        <v>4006.88</v>
      </c>
      <c r="H8" s="17"/>
    </row>
    <row r="9" s="2" customFormat="1" ht="33" customHeight="1" spans="1:8">
      <c r="A9" s="13" t="s">
        <v>16</v>
      </c>
      <c r="B9" s="14"/>
      <c r="C9" s="20"/>
      <c r="D9" s="15">
        <v>13400</v>
      </c>
      <c r="E9" s="15"/>
      <c r="F9" s="15">
        <v>0</v>
      </c>
      <c r="G9" s="16">
        <f t="shared" si="0"/>
        <v>13400</v>
      </c>
      <c r="H9" s="17"/>
    </row>
    <row r="10" s="2" customFormat="1" ht="33" customHeight="1" spans="1:8">
      <c r="A10" s="23" t="s">
        <v>17</v>
      </c>
      <c r="B10" s="24"/>
      <c r="C10" s="25"/>
      <c r="D10" s="26">
        <v>1051855.8</v>
      </c>
      <c r="E10" s="27"/>
      <c r="F10" s="27">
        <v>0</v>
      </c>
      <c r="G10" s="16">
        <f t="shared" si="0"/>
        <v>1051855.8</v>
      </c>
      <c r="H10" s="17"/>
    </row>
    <row r="11" s="2" customFormat="1" ht="54" customHeight="1" spans="1:8">
      <c r="A11" s="13" t="s">
        <v>18</v>
      </c>
      <c r="B11" s="11"/>
      <c r="C11" s="28"/>
      <c r="D11" s="21">
        <v>2000</v>
      </c>
      <c r="E11" s="15"/>
      <c r="F11" s="15">
        <f>280.9+837.99</f>
        <v>1118.89</v>
      </c>
      <c r="G11" s="16">
        <f t="shared" si="0"/>
        <v>881.11</v>
      </c>
      <c r="H11" s="17"/>
    </row>
    <row r="12" s="2" customFormat="1" ht="46" customHeight="1" spans="1:8">
      <c r="A12" s="29" t="s">
        <v>19</v>
      </c>
      <c r="B12" s="11"/>
      <c r="C12" s="14"/>
      <c r="D12" s="30">
        <v>6000</v>
      </c>
      <c r="E12" s="15"/>
      <c r="F12" s="15"/>
      <c r="G12" s="16">
        <f t="shared" si="0"/>
        <v>6000</v>
      </c>
      <c r="H12" s="17"/>
    </row>
    <row r="13" s="2" customFormat="1" ht="51" customHeight="1" spans="1:8">
      <c r="A13" s="13" t="s">
        <v>20</v>
      </c>
      <c r="B13" s="11"/>
      <c r="C13" s="31"/>
      <c r="D13" s="30">
        <v>660</v>
      </c>
      <c r="E13" s="15"/>
      <c r="F13" s="15"/>
      <c r="G13" s="16">
        <f t="shared" si="0"/>
        <v>660</v>
      </c>
      <c r="H13" s="17"/>
    </row>
    <row r="14" s="2" customFormat="1" ht="54" customHeight="1" spans="1:8">
      <c r="A14" s="13" t="s">
        <v>21</v>
      </c>
      <c r="B14" s="11"/>
      <c r="C14" s="31"/>
      <c r="D14" s="30">
        <v>540</v>
      </c>
      <c r="E14" s="15"/>
      <c r="F14" s="15"/>
      <c r="G14" s="16">
        <f t="shared" si="0"/>
        <v>540</v>
      </c>
      <c r="H14" s="17"/>
    </row>
    <row r="15" s="2" customFormat="1" ht="125" customHeight="1" spans="1:8">
      <c r="A15" s="13" t="s">
        <v>22</v>
      </c>
      <c r="B15" s="11"/>
      <c r="C15" s="31"/>
      <c r="D15" s="30">
        <v>25000</v>
      </c>
      <c r="E15" s="15">
        <v>0</v>
      </c>
      <c r="F15" s="15">
        <f>14600+150+150+100+100+1200+4800+150+1300+900+600+954.55</f>
        <v>25004.55</v>
      </c>
      <c r="G15" s="16">
        <f t="shared" si="0"/>
        <v>-4.54999999999927</v>
      </c>
      <c r="H15" s="17"/>
    </row>
    <row r="16" s="2" customFormat="1" ht="93" customHeight="1" spans="1:8">
      <c r="A16" s="13" t="s">
        <v>23</v>
      </c>
      <c r="B16" s="11"/>
      <c r="D16" s="30">
        <v>10000</v>
      </c>
      <c r="E16" s="15"/>
      <c r="F16" s="15">
        <v>11100</v>
      </c>
      <c r="G16" s="16">
        <f t="shared" si="0"/>
        <v>-1100</v>
      </c>
      <c r="H16" s="17"/>
    </row>
    <row r="17" s="2" customFormat="1" ht="45" customHeight="1" spans="1:8">
      <c r="A17" s="13" t="s">
        <v>24</v>
      </c>
      <c r="B17" s="11"/>
      <c r="C17" s="32" t="s">
        <v>25</v>
      </c>
      <c r="D17" s="30">
        <v>10000</v>
      </c>
      <c r="E17" s="15"/>
      <c r="F17" s="15">
        <v>10000</v>
      </c>
      <c r="G17" s="16">
        <f t="shared" si="0"/>
        <v>0</v>
      </c>
      <c r="H17" s="17"/>
    </row>
    <row r="18" s="2" customFormat="1" ht="45" customHeight="1" spans="1:8">
      <c r="A18" s="13" t="s">
        <v>26</v>
      </c>
      <c r="B18" s="11"/>
      <c r="C18" s="31"/>
      <c r="D18" s="30">
        <v>10000</v>
      </c>
      <c r="E18" s="15"/>
      <c r="F18" s="15"/>
      <c r="G18" s="16">
        <f t="shared" si="0"/>
        <v>10000</v>
      </c>
      <c r="H18" s="17"/>
    </row>
    <row r="19" s="3" customFormat="1" ht="66" customHeight="1" spans="1:8">
      <c r="A19" s="13" t="s">
        <v>27</v>
      </c>
      <c r="B19" s="33"/>
      <c r="C19" s="32" t="s">
        <v>28</v>
      </c>
      <c r="D19" s="32">
        <v>33600</v>
      </c>
      <c r="E19" s="34">
        <v>0</v>
      </c>
      <c r="F19" s="34">
        <f>14200+100+100+100+100+10000+2000+1000+100+1500+1809.5+900</f>
        <v>31909.5</v>
      </c>
      <c r="G19" s="16">
        <f t="shared" si="0"/>
        <v>1690.5</v>
      </c>
      <c r="H19" s="35"/>
    </row>
    <row r="20" s="3" customFormat="1" ht="45" customHeight="1" spans="1:8">
      <c r="A20" s="13" t="s">
        <v>29</v>
      </c>
      <c r="B20" s="33"/>
      <c r="C20" s="32"/>
      <c r="D20" s="32">
        <v>10000</v>
      </c>
      <c r="E20" s="34"/>
      <c r="F20" s="34"/>
      <c r="G20" s="16">
        <f t="shared" si="0"/>
        <v>10000</v>
      </c>
      <c r="H20" s="35"/>
    </row>
    <row r="21" s="3" customFormat="1" ht="45" customHeight="1" spans="1:8">
      <c r="A21" s="13" t="s">
        <v>30</v>
      </c>
      <c r="B21" s="33"/>
      <c r="C21" s="32"/>
      <c r="D21" s="32">
        <v>6000</v>
      </c>
      <c r="E21" s="34"/>
      <c r="F21" s="34"/>
      <c r="G21" s="16">
        <f t="shared" ref="G21:G27" si="1">D21-F21</f>
        <v>6000</v>
      </c>
      <c r="H21" s="35"/>
    </row>
    <row r="22" s="3" customFormat="1" ht="45" customHeight="1" spans="1:8">
      <c r="A22" s="13" t="s">
        <v>31</v>
      </c>
      <c r="B22" s="33"/>
      <c r="C22" s="32"/>
      <c r="D22" s="32">
        <v>275</v>
      </c>
      <c r="E22" s="34"/>
      <c r="F22" s="34"/>
      <c r="G22" s="16">
        <f t="shared" si="1"/>
        <v>275</v>
      </c>
      <c r="H22" s="35"/>
    </row>
    <row r="23" s="3" customFormat="1" ht="45" customHeight="1" spans="1:8">
      <c r="A23" s="13" t="s">
        <v>32</v>
      </c>
      <c r="B23" s="33"/>
      <c r="C23" s="32"/>
      <c r="D23" s="32">
        <v>450</v>
      </c>
      <c r="E23" s="34"/>
      <c r="F23" s="34"/>
      <c r="G23" s="16">
        <f t="shared" si="1"/>
        <v>450</v>
      </c>
      <c r="H23" s="35"/>
    </row>
    <row r="24" s="3" customFormat="1" ht="45" customHeight="1" spans="1:8">
      <c r="A24" s="13" t="s">
        <v>33</v>
      </c>
      <c r="B24" s="33"/>
      <c r="C24" s="32"/>
      <c r="D24" s="32">
        <v>255.47</v>
      </c>
      <c r="E24" s="34"/>
      <c r="F24" s="34"/>
      <c r="G24" s="16">
        <f t="shared" si="1"/>
        <v>255.47</v>
      </c>
      <c r="H24" s="35"/>
    </row>
    <row r="25" s="3" customFormat="1" ht="140" customHeight="1" spans="1:8">
      <c r="A25" s="13" t="s">
        <v>34</v>
      </c>
      <c r="B25" s="33"/>
      <c r="C25" s="32" t="s">
        <v>35</v>
      </c>
      <c r="D25" s="32">
        <v>30000</v>
      </c>
      <c r="E25" s="34">
        <f>288+1800+5000+960+2000+9152</f>
        <v>19200</v>
      </c>
      <c r="F25" s="34">
        <f>E25</f>
        <v>19200</v>
      </c>
      <c r="G25" s="16">
        <f t="shared" si="1"/>
        <v>10800</v>
      </c>
      <c r="H25" s="35"/>
    </row>
    <row r="26" s="3" customFormat="1" ht="45" customHeight="1" spans="1:8">
      <c r="A26" s="13" t="s">
        <v>36</v>
      </c>
      <c r="B26" s="33"/>
      <c r="C26" s="32"/>
      <c r="D26" s="32">
        <v>15600</v>
      </c>
      <c r="E26" s="34"/>
      <c r="F26" s="34"/>
      <c r="G26" s="16">
        <f t="shared" si="1"/>
        <v>15600</v>
      </c>
      <c r="H26" s="35"/>
    </row>
    <row r="27" s="4" customFormat="1" ht="45" customHeight="1" spans="1:8">
      <c r="A27" s="36"/>
      <c r="B27" s="33"/>
      <c r="C27" s="37"/>
      <c r="D27" s="37">
        <f>SUM(D5:D26)</f>
        <v>1252981.56</v>
      </c>
      <c r="E27" s="35"/>
      <c r="F27" s="35"/>
      <c r="G27" s="38">
        <f>SUM(G5:G26)</f>
        <v>1144131.44</v>
      </c>
      <c r="H27" s="35"/>
    </row>
    <row r="28" ht="49" customHeight="1" spans="1:8">
      <c r="A28" s="39" t="s">
        <v>37</v>
      </c>
      <c r="B28" s="40"/>
      <c r="C28" s="40"/>
      <c r="D28" s="40"/>
      <c r="E28" s="40"/>
      <c r="F28" s="40"/>
      <c r="G28" s="40"/>
      <c r="H28" s="40"/>
    </row>
  </sheetData>
  <mergeCells count="4">
    <mergeCell ref="A1:H1"/>
    <mergeCell ref="D2:E2"/>
    <mergeCell ref="G3:H3"/>
    <mergeCell ref="A28:H28"/>
  </mergeCells>
  <pageMargins left="0.314583333333333" right="0.156944444444444" top="0.313888888888889" bottom="0.15625" header="0.393055555555556" footer="0.511805555555556"/>
  <pageSetup paperSize="8" scale="7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2024-02-21T00:51:06Z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7884B61DFA3F4BA3B79C66A79DCEA5CF</vt:lpwstr>
  </property>
</Properties>
</file>