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sharedStrings.xml><?xml version="1.0" encoding="utf-8"?>
<sst xmlns="http://schemas.openxmlformats.org/spreadsheetml/2006/main" count="73" uniqueCount="60">
  <si>
    <t>政府拨款使用管理情况明细表</t>
  </si>
  <si>
    <t>2022年3月31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</si>
  <si>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</si>
  <si>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</si>
  <si>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</si>
  <si>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</si>
  <si>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</si>
  <si>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</si>
  <si>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</si>
  <si>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</si>
  <si>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</si>
  <si>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</si>
  <si>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 xml:space="preserve">         组织人事办公室下拨2021年党组织组织生活经费</t>
  </si>
  <si>
    <t xml:space="preserve">         2020年个人物业租赁税（住宅和非住宅）返还费用</t>
  </si>
  <si>
    <t xml:space="preserve">         2020年严重精神障碍患者体检宣传发动经费</t>
  </si>
  <si>
    <t xml:space="preserve">         妇女联合会下拨美丽家庭建设季度考评资金</t>
  </si>
  <si>
    <t xml:space="preserve">         干净整洁村补助资金（4月份）</t>
  </si>
  <si>
    <t xml:space="preserve">         市下拨农村人居环境整治——农村公厕奖补资金（第一批）</t>
  </si>
  <si>
    <t xml:space="preserve">         2021年中山市中央渔业发展补助资金（集中连片内陆养殖池塘标准化改造和尾水处理）</t>
  </si>
  <si>
    <t xml:space="preserve">         2021年度生态补偿专项资金（耕地保护市级补贴）</t>
  </si>
  <si>
    <t xml:space="preserve"> 收中山市横栏镇商会2021年度宝裕村治保会治安工作先进集体奖励款   </t>
  </si>
  <si>
    <t>中山市横栏镇委员会党建工作办公室党的基层组织建设保障经费（村（社区）办公经费）</t>
  </si>
  <si>
    <t xml:space="preserve">[03.17]支村委付中山市横栏镇唯易电脑店宝裕村委2021年8月至12月网络维修费及电脑耗材费 
[03.28]支村委付中山市佳之晨数码办公设备服务部宝裕村委2022年1月复印费（共4台复印费）          </t>
  </si>
  <si>
    <t>中山市横栏镇委员会党建工作办公室党的基层组织建设保障经费（村（社区）服务群众经费）</t>
  </si>
  <si>
    <t>[03.14]支村委付中国人寿保险股份有限公司中山分公司宝裕村帮低保人员、优抚对象、残疾人员购买博爱康款</t>
  </si>
  <si>
    <t xml:space="preserve">收中山市横栏镇妇女联合会下拨实施“破难行动”经费    </t>
  </si>
  <si>
    <t xml:space="preserve">中山市横栏镇社区卫生服务中心2021年7月至2021年12月村级妇幼工作绩效经费     </t>
  </si>
  <si>
    <t>合计</t>
  </si>
  <si>
    <t>村委会负责人：冯洛朝  会计：黄淑仪  村务公开监督（理财）小组：梁嘉健、梁兆洪、李华堂</t>
  </si>
  <si>
    <t>2022年1月30 日</t>
  </si>
  <si>
    <t xml:space="preserve">［04.22］收中山市横栏镇城管住建和农业农村局市下拨农村人居环境整治——农村公厕奖补资金（第一批）                                                                                                                                                                                                                                                                                                                                                                                                                       </t>
  </si>
  <si>
    <t xml:space="preserve">［06.02］收中国共产党中山市横栏镇委员会组织人事办公室下拔2021年党组织组织生活经费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</si>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</sst>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0" fillId="3" borderId="0" applyNumberFormat="0" applyBorder="0" applyAlignment="0" applyProtection="0">
      <alignment vertical="center"/>
    </xf>
    <xf numFmtId="0" fontId="11"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Border="0" applyAlignment="0" applyProtection="0">
      <alignment vertical="center"/>
    </xf>
    <xf numFmtId="0" fontId="13" fillId="5" borderId="0" applyNumberFormat="0" applyBorder="0" applyAlignment="0" applyProtection="0">
      <alignment vertical="center"/>
    </xf>
    <xf numFmtId="0" fontId="14" fillId="0" borderId="0" applyNumberFormat="0" applyBorder="0" applyAlignment="0" applyProtection="0">
      <alignment vertical="center"/>
    </xf>
    <xf numFmtId="9" fontId="0" fillId="0" borderId="0" applyFont="0" applyBorder="0" applyAlignment="0" applyProtection="0">
      <alignment vertical="center"/>
    </xf>
    <xf numFmtId="0" fontId="15" fillId="0" borderId="0" applyNumberFormat="0" applyBorder="0" applyAlignment="0" applyProtection="0">
      <alignment vertical="center"/>
    </xf>
    <xf numFmtId="0" fontId="0" fillId="7" borderId="5" applyNumberFormat="0" applyFont="0" applyAlignment="0" applyProtection="0">
      <alignment vertical="center"/>
    </xf>
    <xf numFmtId="0" fontId="13" fillId="6"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6" applyNumberFormat="0" applyAlignment="0" applyProtection="0">
      <alignment vertical="center"/>
    </xf>
    <xf numFmtId="0" fontId="21" fillId="0" borderId="6" applyNumberFormat="0" applyAlignment="0" applyProtection="0">
      <alignment vertical="center"/>
    </xf>
    <xf numFmtId="0" fontId="13" fillId="8" borderId="0" applyNumberFormat="0" applyBorder="0" applyAlignment="0" applyProtection="0">
      <alignment vertical="center"/>
    </xf>
    <xf numFmtId="0" fontId="16" fillId="0" borderId="7" applyNumberFormat="0" applyAlignment="0" applyProtection="0">
      <alignment vertical="center"/>
    </xf>
    <xf numFmtId="0" fontId="13" fillId="4" borderId="0" applyNumberFormat="0" applyBorder="0" applyAlignment="0" applyProtection="0">
      <alignment vertical="center"/>
    </xf>
    <xf numFmtId="0" fontId="22" fillId="3" borderId="8" applyNumberFormat="0" applyAlignment="0" applyProtection="0">
      <alignment vertical="center"/>
    </xf>
    <xf numFmtId="0" fontId="23" fillId="3" borderId="4" applyNumberFormat="0" applyAlignment="0" applyProtection="0">
      <alignment vertical="center"/>
    </xf>
    <xf numFmtId="0" fontId="24" fillId="9" borderId="9"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10" applyNumberFormat="0" applyAlignment="0" applyProtection="0">
      <alignment vertical="center"/>
    </xf>
    <xf numFmtId="0" fontId="26" fillId="0" borderId="11" applyNumberFormat="0" applyAlignment="0" applyProtection="0">
      <alignment vertical="center"/>
    </xf>
    <xf numFmtId="0" fontId="27" fillId="10" borderId="0" applyNumberFormat="0" applyBorder="0" applyAlignment="0" applyProtection="0">
      <alignment vertical="center"/>
    </xf>
    <xf numFmtId="0" fontId="12" fillId="12" borderId="0" applyNumberFormat="0" applyBorder="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14" borderId="0" applyNumberFormat="0" applyBorder="0" applyAlignment="0" applyProtection="0">
      <alignment vertical="center"/>
    </xf>
    <xf numFmtId="0" fontId="10" fillId="8" borderId="0" applyNumberFormat="0" applyBorder="0" applyAlignment="0" applyProtection="0">
      <alignment vertical="center"/>
    </xf>
    <xf numFmtId="0" fontId="13" fillId="8" borderId="0" applyNumberFormat="0" applyBorder="0" applyAlignment="0" applyProtection="0">
      <alignment vertical="center"/>
    </xf>
    <xf numFmtId="0" fontId="13" fillId="17" borderId="0" applyNumberFormat="0" applyBorder="0" applyAlignment="0" applyProtection="0">
      <alignment vertical="center"/>
    </xf>
    <xf numFmtId="0" fontId="10" fillId="10" borderId="0" applyNumberFormat="0" applyBorder="0" applyAlignment="0" applyProtection="0">
      <alignment vertical="center"/>
    </xf>
    <xf numFmtId="0" fontId="13" fillId="17" borderId="0" applyNumberFormat="0" applyBorder="0" applyAlignment="0" applyProtection="0">
      <alignment vertical="center"/>
    </xf>
  </cellStyleXfs>
  <cellXfs count="36">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7" fillId="0" borderId="2" xfId="0" applyNumberFormat="1" applyFont="1" applyFill="1" applyBorder="1" applyAlignment="1">
      <alignment vertical="center"/>
    </xf>
    <xf numFmtId="176" fontId="0"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xf>
    <xf numFmtId="176" fontId="0" fillId="0" borderId="2" xfId="0" applyNumberFormat="1" applyFill="1" applyBorder="1" applyAlignment="1">
      <alignment vertical="center" wrapText="1"/>
    </xf>
    <xf numFmtId="0" fontId="7"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zoomScale="85" zoomScaleNormal="85" workbookViewId="0">
      <pane ySplit="4" topLeftCell="A5" activePane="bottomLeft" state="frozen"/>
      <selection/>
      <selection pane="bottomLeft" activeCell="F24" sqref="F24"/>
    </sheetView>
  </sheetViews>
  <sheetFormatPr defaultColWidth="16.775" defaultRowHeight="13.5" outlineLevelCol="7"/>
  <cols>
    <col min="1" max="1" width="81.4666666666667" customWidth="1"/>
    <col min="2" max="2" width="14.1166666666667" customWidth="1"/>
    <col min="3" max="3" width="45.725"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1" customHeight="1" spans="1:8">
      <c r="A4" s="9" t="s">
        <v>4</v>
      </c>
      <c r="B4" s="9" t="s">
        <v>5</v>
      </c>
      <c r="C4" s="9" t="s">
        <v>6</v>
      </c>
      <c r="D4" s="9" t="s">
        <v>7</v>
      </c>
      <c r="E4" s="9" t="s">
        <v>8</v>
      </c>
      <c r="F4" s="9" t="s">
        <v>9</v>
      </c>
      <c r="G4" s="9" t="s">
        <v>10</v>
      </c>
      <c r="H4" s="9" t="s">
        <v>11</v>
      </c>
    </row>
    <row r="5" s="2" customFormat="1" ht="31" customHeight="1" spans="1:8">
      <c r="A5" s="30" t="s">
        <v>12</v>
      </c>
      <c r="B5" s="11"/>
      <c r="C5" s="11"/>
      <c r="D5" s="31">
        <v>5000</v>
      </c>
      <c r="E5" s="31"/>
      <c r="F5" s="31">
        <v>2903</v>
      </c>
      <c r="G5" s="13">
        <f>D5-F5</f>
        <v>2097</v>
      </c>
      <c r="H5" s="14"/>
    </row>
    <row r="6" s="2" customFormat="1" ht="31" customHeight="1" spans="1:8">
      <c r="A6" s="30" t="s">
        <v>13</v>
      </c>
      <c r="B6" s="11"/>
      <c r="C6" s="16"/>
      <c r="D6" s="31">
        <v>13105.29</v>
      </c>
      <c r="E6" s="31">
        <v>0</v>
      </c>
      <c r="F6" s="31">
        <v>2621.06</v>
      </c>
      <c r="G6" s="13">
        <v>10484.23</v>
      </c>
      <c r="H6" s="14"/>
    </row>
    <row r="7" s="2" customFormat="1" ht="31" customHeight="1" spans="1:8">
      <c r="A7" s="30" t="s">
        <v>14</v>
      </c>
      <c r="B7" s="11"/>
      <c r="C7" s="17"/>
      <c r="D7" s="32">
        <v>240</v>
      </c>
      <c r="E7" s="31"/>
      <c r="F7" s="31">
        <v>0</v>
      </c>
      <c r="G7" s="13">
        <v>240</v>
      </c>
      <c r="H7" s="14"/>
    </row>
    <row r="8" s="2" customFormat="1" ht="31" customHeight="1" spans="1:8">
      <c r="A8" s="30" t="s">
        <v>15</v>
      </c>
      <c r="B8" s="11"/>
      <c r="C8" s="17"/>
      <c r="D8" s="31">
        <v>9000</v>
      </c>
      <c r="E8" s="31"/>
      <c r="F8" s="31">
        <v>1909.42</v>
      </c>
      <c r="G8" s="13">
        <v>7090.58</v>
      </c>
      <c r="H8" s="14"/>
    </row>
    <row r="9" s="2" customFormat="1" ht="31" customHeight="1" spans="1:8">
      <c r="A9" s="30" t="s">
        <v>16</v>
      </c>
      <c r="B9" s="11"/>
      <c r="C9" s="17"/>
      <c r="D9" s="31">
        <v>10000</v>
      </c>
      <c r="E9" s="31"/>
      <c r="F9" s="31">
        <v>9900</v>
      </c>
      <c r="G9" s="13">
        <v>100</v>
      </c>
      <c r="H9" s="14"/>
    </row>
    <row r="10" s="2" customFormat="1" ht="31" customHeight="1" spans="1:8">
      <c r="A10" s="30" t="s">
        <v>17</v>
      </c>
      <c r="B10" s="11"/>
      <c r="C10" s="17"/>
      <c r="D10" s="31">
        <v>13400</v>
      </c>
      <c r="E10" s="31"/>
      <c r="F10" s="31">
        <v>0</v>
      </c>
      <c r="G10" s="13">
        <v>13400</v>
      </c>
      <c r="H10" s="14"/>
    </row>
    <row r="11" s="2" customFormat="1" ht="31" customHeight="1" spans="1:8">
      <c r="A11" s="30" t="s">
        <v>16</v>
      </c>
      <c r="B11" s="11"/>
      <c r="C11" s="18"/>
      <c r="D11" s="31">
        <v>55000</v>
      </c>
      <c r="E11" s="31"/>
      <c r="F11" s="31">
        <v>42867.5</v>
      </c>
      <c r="G11" s="13">
        <v>12132.5</v>
      </c>
      <c r="H11" s="14"/>
    </row>
    <row r="12" s="2" customFormat="1" ht="31" customHeight="1" spans="1:8">
      <c r="A12" s="30" t="s">
        <v>18</v>
      </c>
      <c r="B12" s="9"/>
      <c r="C12" s="18"/>
      <c r="D12" s="31">
        <v>2275000</v>
      </c>
      <c r="E12" s="31"/>
      <c r="F12" s="31"/>
      <c r="G12" s="13">
        <v>2275000</v>
      </c>
      <c r="H12" s="14"/>
    </row>
    <row r="13" s="2" customFormat="1" ht="31" customHeight="1" spans="1:8">
      <c r="A13" s="30" t="s">
        <v>19</v>
      </c>
      <c r="B13" s="9"/>
      <c r="C13" s="11"/>
      <c r="D13" s="32">
        <v>1051855.8</v>
      </c>
      <c r="E13" s="31"/>
      <c r="F13" s="31">
        <v>0</v>
      </c>
      <c r="G13" s="13">
        <v>1051855.8</v>
      </c>
      <c r="H13" s="14"/>
    </row>
    <row r="14" s="2" customFormat="1" ht="31" customHeight="1" spans="1:8">
      <c r="A14" s="30" t="s">
        <v>20</v>
      </c>
      <c r="B14" s="9"/>
      <c r="C14" s="11"/>
      <c r="D14" s="32">
        <v>5000</v>
      </c>
      <c r="E14" s="31">
        <v>0</v>
      </c>
      <c r="F14" s="31">
        <v>5000</v>
      </c>
      <c r="G14" s="33">
        <f>D14-F14</f>
        <v>0</v>
      </c>
      <c r="H14" s="14"/>
    </row>
    <row r="15" s="2" customFormat="1" ht="66" customHeight="1" spans="1:8">
      <c r="A15" s="30" t="s">
        <v>21</v>
      </c>
      <c r="B15" s="9"/>
      <c r="C15" s="11" t="s">
        <v>22</v>
      </c>
      <c r="D15" s="32">
        <v>40000</v>
      </c>
      <c r="E15" s="31">
        <v>4271</v>
      </c>
      <c r="F15" s="31">
        <v>4271</v>
      </c>
      <c r="G15" s="33">
        <f>D15-F15</f>
        <v>35729</v>
      </c>
      <c r="H15" s="14"/>
    </row>
    <row r="16" s="2" customFormat="1" ht="43" customHeight="1" spans="1:8">
      <c r="A16" s="30" t="s">
        <v>23</v>
      </c>
      <c r="B16" s="9"/>
      <c r="C16" s="11" t="s">
        <v>24</v>
      </c>
      <c r="D16" s="32">
        <v>24000</v>
      </c>
      <c r="E16" s="31">
        <v>9000</v>
      </c>
      <c r="F16" s="31">
        <v>9000</v>
      </c>
      <c r="G16" s="33">
        <f>D16-F16</f>
        <v>15000</v>
      </c>
      <c r="H16" s="14"/>
    </row>
    <row r="17" s="2" customFormat="1" ht="31" customHeight="1" spans="1:8">
      <c r="A17" s="30" t="s">
        <v>25</v>
      </c>
      <c r="B17" s="9"/>
      <c r="C17" s="11"/>
      <c r="D17" s="32">
        <v>2000</v>
      </c>
      <c r="E17" s="31">
        <v>0</v>
      </c>
      <c r="F17" s="31">
        <v>20</v>
      </c>
      <c r="G17" s="33">
        <f>D17-F17</f>
        <v>1980</v>
      </c>
      <c r="H17" s="14"/>
    </row>
    <row r="18" s="2" customFormat="1" ht="31" customHeight="1" spans="1:8">
      <c r="A18" s="30" t="s">
        <v>26</v>
      </c>
      <c r="B18" s="9"/>
      <c r="C18" s="11"/>
      <c r="D18" s="32">
        <v>7279</v>
      </c>
      <c r="E18" s="31">
        <v>0</v>
      </c>
      <c r="F18" s="31">
        <v>0</v>
      </c>
      <c r="G18" s="33">
        <f>D18-F18</f>
        <v>7279</v>
      </c>
      <c r="H18" s="14"/>
    </row>
    <row r="19" s="2" customFormat="1" ht="31" customHeight="1" spans="1:8">
      <c r="A19" s="34" t="s">
        <v>27</v>
      </c>
      <c r="B19" s="9"/>
      <c r="C19" s="11"/>
      <c r="D19" s="19"/>
      <c r="E19" s="12"/>
      <c r="F19" s="12"/>
      <c r="G19" s="35">
        <f>SUM(G5:G18)</f>
        <v>3432388.11</v>
      </c>
      <c r="H19" s="14"/>
    </row>
    <row r="20" ht="49" customHeight="1" spans="1:8">
      <c r="A20" s="28" t="s">
        <v>28</v>
      </c>
      <c r="B20" s="29"/>
      <c r="C20" s="29"/>
      <c r="D20" s="29"/>
      <c r="E20" s="29"/>
      <c r="F20" s="29"/>
      <c r="G20" s="29"/>
      <c r="H20" s="29"/>
    </row>
  </sheetData>
  <mergeCells count="4">
    <mergeCell ref="A1:H1"/>
    <mergeCell ref="D2:E2"/>
    <mergeCell ref="G3:H3"/>
    <mergeCell ref="A20:H20"/>
  </mergeCells>
  <pageMargins left="0.511805555555556" right="0.196527777777778" top="0.313888888888889" bottom="0.15625" header="0.393055555555556" footer="0.511805555555556"/>
  <pageSetup paperSize="8"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zoomScale="85" zoomScaleNormal="85" workbookViewId="0">
      <pane ySplit="4" topLeftCell="A17"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29</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30</v>
      </c>
      <c r="B5" s="11"/>
      <c r="C5" s="11"/>
      <c r="D5" s="12">
        <v>13400</v>
      </c>
      <c r="E5" s="12">
        <v>0</v>
      </c>
      <c r="F5" s="12">
        <v>0</v>
      </c>
      <c r="G5" s="13">
        <v>13400</v>
      </c>
      <c r="H5" s="14"/>
    </row>
    <row r="6" s="2" customFormat="1" ht="68" customHeight="1" spans="1:8">
      <c r="A6" s="15" t="s">
        <v>31</v>
      </c>
      <c r="B6" s="11"/>
      <c r="C6" s="16" t="s">
        <v>32</v>
      </c>
      <c r="D6" s="12">
        <v>5000</v>
      </c>
      <c r="E6" s="12">
        <v>1253</v>
      </c>
      <c r="F6" s="12">
        <v>2903</v>
      </c>
      <c r="G6" s="13">
        <f t="shared" ref="G6:G13" si="0">D6-F6</f>
        <v>2097</v>
      </c>
      <c r="H6" s="14"/>
    </row>
    <row r="7" s="2" customFormat="1" ht="28" customHeight="1" spans="1:8">
      <c r="A7" s="15" t="s">
        <v>33</v>
      </c>
      <c r="B7" s="11"/>
      <c r="C7" s="17"/>
      <c r="D7" s="12">
        <v>24000</v>
      </c>
      <c r="E7" s="12">
        <v>0</v>
      </c>
      <c r="F7" s="12">
        <v>0</v>
      </c>
      <c r="G7" s="13">
        <f t="shared" si="0"/>
        <v>24000</v>
      </c>
      <c r="H7" s="14"/>
    </row>
    <row r="8" s="2" customFormat="1" ht="162" customHeight="1" spans="1:8">
      <c r="A8" s="15" t="s">
        <v>34</v>
      </c>
      <c r="B8" s="11"/>
      <c r="C8" s="17" t="s">
        <v>35</v>
      </c>
      <c r="D8" s="12">
        <v>40000</v>
      </c>
      <c r="E8" s="12">
        <v>14056.1</v>
      </c>
      <c r="F8" s="12">
        <v>39977.16</v>
      </c>
      <c r="G8" s="13">
        <f t="shared" si="0"/>
        <v>22.8399999999965</v>
      </c>
      <c r="H8" s="14"/>
    </row>
    <row r="9" s="2" customFormat="1" ht="28" customHeight="1" spans="1:8">
      <c r="A9" s="15" t="s">
        <v>36</v>
      </c>
      <c r="B9" s="11"/>
      <c r="C9" s="17"/>
      <c r="D9" s="12">
        <v>13105.29</v>
      </c>
      <c r="E9" s="12">
        <v>0</v>
      </c>
      <c r="F9" s="12">
        <v>2621.06</v>
      </c>
      <c r="G9" s="13">
        <f t="shared" si="0"/>
        <v>10484.23</v>
      </c>
      <c r="H9" s="14"/>
    </row>
    <row r="10" s="2" customFormat="1" ht="28" customHeight="1" spans="1:8">
      <c r="A10" s="15" t="s">
        <v>37</v>
      </c>
      <c r="B10" s="11"/>
      <c r="C10" s="17" t="s">
        <v>38</v>
      </c>
      <c r="D10" s="12">
        <v>10937</v>
      </c>
      <c r="E10" s="12">
        <v>0</v>
      </c>
      <c r="F10" s="12">
        <v>0</v>
      </c>
      <c r="G10" s="13">
        <f t="shared" si="0"/>
        <v>10937</v>
      </c>
      <c r="H10" s="14"/>
    </row>
    <row r="11" s="2" customFormat="1" ht="28" customHeight="1" spans="1:8">
      <c r="A11" s="15" t="s">
        <v>39</v>
      </c>
      <c r="B11" s="11"/>
      <c r="C11" s="18" t="s">
        <v>40</v>
      </c>
      <c r="D11" s="12">
        <v>10000</v>
      </c>
      <c r="E11" s="12">
        <v>9900</v>
      </c>
      <c r="F11" s="12">
        <v>9900</v>
      </c>
      <c r="G11" s="13">
        <f t="shared" si="0"/>
        <v>100</v>
      </c>
      <c r="H11" s="14"/>
    </row>
    <row r="12" s="2" customFormat="1" ht="156" customHeight="1" spans="1:8">
      <c r="A12" s="15" t="s">
        <v>41</v>
      </c>
      <c r="B12" s="9"/>
      <c r="C12" s="18" t="s">
        <v>42</v>
      </c>
      <c r="D12" s="12">
        <v>55000</v>
      </c>
      <c r="E12" s="12">
        <v>20244</v>
      </c>
      <c r="F12" s="12">
        <v>42867.5</v>
      </c>
      <c r="G12" s="13">
        <f t="shared" si="0"/>
        <v>12132.5</v>
      </c>
      <c r="H12" s="14"/>
    </row>
    <row r="13" s="2" customFormat="1" ht="37" customHeight="1" spans="1:8">
      <c r="A13" s="15" t="s">
        <v>43</v>
      </c>
      <c r="B13" s="9"/>
      <c r="C13" s="11" t="s">
        <v>44</v>
      </c>
      <c r="D13" s="19">
        <v>993627</v>
      </c>
      <c r="E13" s="12">
        <v>0</v>
      </c>
      <c r="F13" s="12">
        <v>0</v>
      </c>
      <c r="G13" s="13">
        <f t="shared" si="0"/>
        <v>993627</v>
      </c>
      <c r="H13" s="14"/>
    </row>
    <row r="14" s="2" customFormat="1" ht="37" customHeight="1" spans="1:8">
      <c r="A14" s="15" t="s">
        <v>45</v>
      </c>
      <c r="B14" s="11"/>
      <c r="C14" s="9"/>
      <c r="D14" s="19">
        <v>240</v>
      </c>
      <c r="E14" s="12">
        <v>0</v>
      </c>
      <c r="F14" s="12">
        <v>0</v>
      </c>
      <c r="G14" s="13">
        <f t="shared" ref="G14:G28" si="1">D14-F14</f>
        <v>240</v>
      </c>
      <c r="H14" s="14"/>
    </row>
    <row r="15" s="2" customFormat="1" ht="87" customHeight="1" spans="1:8">
      <c r="A15" s="15" t="s">
        <v>46</v>
      </c>
      <c r="B15" s="9"/>
      <c r="C15" s="11" t="s">
        <v>47</v>
      </c>
      <c r="D15" s="19">
        <v>9000</v>
      </c>
      <c r="E15" s="12">
        <v>1057.9</v>
      </c>
      <c r="F15" s="12">
        <v>1909.42</v>
      </c>
      <c r="G15" s="13">
        <f t="shared" si="1"/>
        <v>7090.58</v>
      </c>
      <c r="H15" s="14"/>
    </row>
    <row r="16" s="2" customFormat="1" ht="37" customHeight="1" spans="1:8">
      <c r="A16" s="20" t="s">
        <v>48</v>
      </c>
      <c r="B16" s="9"/>
      <c r="C16" s="11"/>
      <c r="D16" s="19">
        <v>12000</v>
      </c>
      <c r="E16" s="12"/>
      <c r="F16" s="12"/>
      <c r="G16" s="13">
        <f t="shared" si="1"/>
        <v>12000</v>
      </c>
      <c r="H16" s="14"/>
    </row>
    <row r="17" s="2" customFormat="1" ht="37" customHeight="1" spans="1:8">
      <c r="A17" s="21" t="s">
        <v>49</v>
      </c>
      <c r="B17" s="9"/>
      <c r="C17" s="11"/>
      <c r="D17" s="19">
        <v>13400</v>
      </c>
      <c r="E17" s="12"/>
      <c r="F17" s="12"/>
      <c r="G17" s="13">
        <f t="shared" si="1"/>
        <v>13400</v>
      </c>
      <c r="H17" s="14"/>
    </row>
    <row r="18" s="2" customFormat="1" ht="37" customHeight="1" spans="1:8">
      <c r="A18" s="21" t="s">
        <v>50</v>
      </c>
      <c r="B18" s="9"/>
      <c r="C18" s="11"/>
      <c r="D18" s="19">
        <v>16200</v>
      </c>
      <c r="E18" s="12"/>
      <c r="F18" s="12"/>
      <c r="G18" s="13">
        <f t="shared" si="1"/>
        <v>16200</v>
      </c>
      <c r="H18" s="14"/>
    </row>
    <row r="19" s="2" customFormat="1" ht="37" customHeight="1" spans="1:8">
      <c r="A19" s="21" t="s">
        <v>51</v>
      </c>
      <c r="B19" s="9"/>
      <c r="C19" s="11"/>
      <c r="D19" s="19">
        <v>2000</v>
      </c>
      <c r="E19" s="12"/>
      <c r="F19" s="12"/>
      <c r="G19" s="13">
        <f t="shared" si="1"/>
        <v>2000</v>
      </c>
      <c r="H19" s="14"/>
    </row>
    <row r="20" s="2" customFormat="1" ht="37" customHeight="1" spans="1:8">
      <c r="A20" s="21" t="s">
        <v>52</v>
      </c>
      <c r="B20" s="9"/>
      <c r="C20" s="11"/>
      <c r="D20" s="19">
        <v>39000</v>
      </c>
      <c r="E20" s="12"/>
      <c r="F20" s="12"/>
      <c r="G20" s="13">
        <f t="shared" si="1"/>
        <v>39000</v>
      </c>
      <c r="H20" s="14"/>
    </row>
    <row r="21" s="2" customFormat="1" ht="37" customHeight="1" spans="1:8">
      <c r="A21" s="21" t="s">
        <v>53</v>
      </c>
      <c r="B21" s="9"/>
      <c r="C21" s="11"/>
      <c r="D21" s="19">
        <v>2275000</v>
      </c>
      <c r="E21" s="12"/>
      <c r="F21" s="12"/>
      <c r="G21" s="13">
        <f t="shared" si="1"/>
        <v>2275000</v>
      </c>
      <c r="H21" s="14"/>
    </row>
    <row r="22" s="2" customFormat="1" ht="37" customHeight="1" spans="1:8">
      <c r="A22" s="21" t="s">
        <v>54</v>
      </c>
      <c r="B22" s="9"/>
      <c r="C22" s="11"/>
      <c r="D22" s="19">
        <v>1971000</v>
      </c>
      <c r="E22" s="12"/>
      <c r="F22" s="12"/>
      <c r="G22" s="13">
        <f t="shared" si="1"/>
        <v>1971000</v>
      </c>
      <c r="H22" s="14"/>
    </row>
    <row r="23" s="2" customFormat="1" ht="97" customHeight="1" spans="1:8">
      <c r="A23" s="21" t="s">
        <v>55</v>
      </c>
      <c r="B23" s="9"/>
      <c r="C23" s="11" t="s">
        <v>56</v>
      </c>
      <c r="D23" s="19">
        <v>60000</v>
      </c>
      <c r="E23" s="19">
        <v>60022.84</v>
      </c>
      <c r="F23" s="19">
        <f>E23</f>
        <v>60022.84</v>
      </c>
      <c r="G23" s="13">
        <f t="shared" si="1"/>
        <v>-22.8399999999965</v>
      </c>
      <c r="H23" s="14"/>
    </row>
    <row r="24" s="2" customFormat="1" ht="58" customHeight="1" spans="1:8">
      <c r="A24" s="21" t="s">
        <v>57</v>
      </c>
      <c r="B24" s="9"/>
      <c r="C24" s="11"/>
      <c r="D24" s="19">
        <v>36000</v>
      </c>
      <c r="E24" s="19"/>
      <c r="F24" s="19"/>
      <c r="G24" s="13">
        <f t="shared" si="1"/>
        <v>36000</v>
      </c>
      <c r="H24" s="14"/>
    </row>
    <row r="25" s="3" customFormat="1" ht="58" customHeight="1" spans="1:8">
      <c r="A25" s="22" t="s">
        <v>58</v>
      </c>
      <c r="B25" s="23"/>
      <c r="C25" s="24"/>
      <c r="D25" s="25">
        <v>227298</v>
      </c>
      <c r="E25" s="25"/>
      <c r="F25" s="25"/>
      <c r="G25" s="26">
        <f t="shared" si="1"/>
        <v>227298</v>
      </c>
      <c r="H25" s="27"/>
    </row>
    <row r="26" s="2" customFormat="1" ht="58" customHeight="1" spans="1:8">
      <c r="A26" s="21" t="s">
        <v>59</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28</v>
      </c>
      <c r="B28" s="29"/>
      <c r="C28" s="29"/>
      <c r="D28" s="29"/>
      <c r="E28" s="29"/>
      <c r="F28" s="29"/>
      <c r="G28" s="29"/>
      <c r="H28" s="29"/>
    </row>
  </sheetData>
  <mergeCells count="4">
    <mergeCell ref="A1:H1"/>
    <mergeCell ref="D2:E2"/>
    <mergeCell ref="G3:H3"/>
    <mergeCell ref="A28:H28"/>
  </mergeCells>
  <pageMargins left="0.511805555555556" right="0.196527777777778" top="0.313888888888889" bottom="0.15625"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2024-02-21T08:15:08Z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11809AA28F5C46A991A55E02F042BED5</vt:lpwstr>
  </property>
</Properties>
</file>