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00"/>
  </bookViews>
  <sheets>
    <sheet name="表2 (2)" sheetId="3" r:id="rId1"/>
  </sheets>
  <definedNames>
    <definedName name="_xlnm.Print_Titles" localSheetId="0">'表2 (2)'!$1:$4</definedName>
  </definedNames>
  <calcPr calcId="144525"/>
</workbook>
</file>

<file path=xl/sharedStrings.xml><?xml version="1.0" encoding="utf-8"?>
<sst xmlns="http://schemas.openxmlformats.org/spreadsheetml/2006/main" count="27">
  <si>
    <t>政府拨款使用管理情况明细表</t>
  </si>
  <si>
    <t>编制单位：中山市横栏镇六沙股份合作经济联合社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</si>
  <si>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</si>
  <si>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</si>
  <si>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</si>
  <si>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</si>
  <si>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</si>
  <si>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</si>
  <si>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</si>
  <si>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</si>
  <si>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</si>
  <si>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专项应付款-补助党群服务中心建设工作党费</t>
  </si>
  <si>
    <t>专项应付款-2019年生态补偿专项资金</t>
  </si>
  <si>
    <t>中山市横栏镇城管住建和农业农村局2019年生态补偿专项资金</t>
  </si>
  <si>
    <t>剩下村委会部份</t>
  </si>
  <si>
    <t>专项应付款-2015年高标农田管护资金</t>
  </si>
  <si>
    <t>中山市横栏镇城管住建和农业农村局2015年高标准基本农田建设市级补助资金-横栏镇2015年高标准农田项目管护资金</t>
  </si>
  <si>
    <t>专项应付款-2018年高标准农田建设市级配套资金/2018年高标准农田项目管护资金</t>
  </si>
  <si>
    <t>中山市横栏镇城管住建和农业农村局</t>
  </si>
  <si>
    <t>专项应付款-2020年生态补偿专项资金</t>
  </si>
  <si>
    <t>专项应付款-2019年乡村振兴战略建设专项资金（三圣宫及永兴社广场提升）</t>
  </si>
  <si>
    <t>专项应付款-2019年乡村振兴战略建设专项资金（一河两岸景观提升工程）</t>
  </si>
  <si>
    <t>专项应付款-美丽家庭建设季度考评资金</t>
  </si>
  <si>
    <t>专项应付款-肝吸虫防治检测经费</t>
  </si>
  <si>
    <t>专项应付款-2021年生态补偿专项资金</t>
  </si>
  <si>
    <t>合计</t>
  </si>
  <si>
    <t xml:space="preserve">村委会负责人： 梁景全                           会计： 陈镜元                       村务公开监督（理财）小组：黄伟斌、林雪秋、冯焕环   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</si>
</sst>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9" borderId="10" applyNumberFormat="0" applyAlignment="0" applyProtection="0">
      <alignment vertical="center"/>
    </xf>
    <xf numFmtId="0" fontId="25" fillId="9" borderId="4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0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6"/>
  <sheetViews>
    <sheetView tabSelected="1" workbookViewId="0">
      <selection activeCell="C2" sqref="C2"/>
    </sheetView>
  </sheetViews>
  <sheetFormatPr defaultColWidth="9" defaultRowHeight="13.5" outlineLevelCol="7"/>
  <cols>
    <col min="1" max="1" width="39" style="2" customWidth="1"/>
    <col min="2" max="2" width="11.375" style="1" customWidth="1"/>
    <col min="3" max="3" width="27.125" style="1" customWidth="1"/>
    <col min="4" max="4" width="15.625" style="1" customWidth="1"/>
    <col min="5" max="5" width="11.25" style="1" customWidth="1"/>
    <col min="6" max="6" width="12.25" style="1" customWidth="1"/>
    <col min="7" max="7" width="14.25" style="1" customWidth="1"/>
    <col min="8" max="8" width="14.75" style="1" customWidth="1"/>
    <col min="9" max="16384" width="9" style="1"/>
  </cols>
  <sheetData>
    <row r="1" s="1" customFormat="1" ht="2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9" customHeight="1" spans="1:8">
      <c r="A2" s="4"/>
      <c r="B2" s="5"/>
      <c r="C2" s="5"/>
      <c r="D2" s="6">
        <v>44620</v>
      </c>
      <c r="E2" s="7"/>
      <c r="F2" s="5"/>
      <c r="G2" s="5"/>
      <c r="H2" s="5"/>
    </row>
    <row r="3" s="1" customFormat="1" ht="19" customHeight="1" spans="1:8">
      <c r="A3" s="8" t="s">
        <v>1</v>
      </c>
      <c r="B3" s="8"/>
      <c r="C3" s="8"/>
      <c r="D3" s="8"/>
      <c r="E3" s="9"/>
      <c r="F3" s="9"/>
      <c r="G3" s="9"/>
      <c r="H3" s="8" t="s">
        <v>2</v>
      </c>
    </row>
    <row r="4" s="1" customFormat="1" ht="39" customHeight="1" spans="1:8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s="1" customFormat="1" ht="32" customHeight="1" spans="1:8">
      <c r="A5" s="12" t="s">
        <v>11</v>
      </c>
      <c r="B5" s="13"/>
      <c r="C5" s="13"/>
      <c r="D5" s="14">
        <v>23464.3</v>
      </c>
      <c r="E5" s="13"/>
      <c r="F5" s="13">
        <v>26100</v>
      </c>
      <c r="G5" s="15">
        <f>D5-F5-E5</f>
        <v>-2635.7</v>
      </c>
      <c r="H5" s="13"/>
    </row>
    <row r="6" s="1" customFormat="1" ht="32" customHeight="1" spans="1:8">
      <c r="A6" s="12" t="s">
        <v>12</v>
      </c>
      <c r="B6" s="13"/>
      <c r="C6" s="16" t="s">
        <v>13</v>
      </c>
      <c r="D6" s="14">
        <v>1765613</v>
      </c>
      <c r="E6" s="13"/>
      <c r="F6" s="13">
        <f>1044181.63+10500+1050+41050+39900</f>
        <v>1136681.63</v>
      </c>
      <c r="G6" s="15">
        <f t="shared" ref="G6:G14" si="0">D6-F6-E6</f>
        <v>628931.37</v>
      </c>
      <c r="H6" s="13" t="s">
        <v>14</v>
      </c>
    </row>
    <row r="7" s="1" customFormat="1" ht="40" customHeight="1" spans="1:8">
      <c r="A7" s="12" t="s">
        <v>15</v>
      </c>
      <c r="B7" s="13"/>
      <c r="C7" s="17" t="s">
        <v>16</v>
      </c>
      <c r="D7" s="14">
        <v>137600</v>
      </c>
      <c r="E7" s="13"/>
      <c r="F7" s="13"/>
      <c r="G7" s="15">
        <f t="shared" si="0"/>
        <v>137600</v>
      </c>
      <c r="H7" s="13"/>
    </row>
    <row r="8" s="1" customFormat="1" ht="32" customHeight="1" spans="1:8">
      <c r="A8" s="12" t="s">
        <v>17</v>
      </c>
      <c r="B8" s="13"/>
      <c r="C8" s="16" t="s">
        <v>18</v>
      </c>
      <c r="D8" s="14">
        <v>110300</v>
      </c>
      <c r="E8" s="13"/>
      <c r="F8" s="13"/>
      <c r="G8" s="15">
        <f t="shared" si="0"/>
        <v>110300</v>
      </c>
      <c r="H8" s="13"/>
    </row>
    <row r="9" s="1" customFormat="1" ht="32" customHeight="1" spans="1:8">
      <c r="A9" s="12" t="s">
        <v>19</v>
      </c>
      <c r="B9" s="13"/>
      <c r="C9" s="16"/>
      <c r="D9" s="14">
        <v>2008882.8</v>
      </c>
      <c r="E9" s="13"/>
      <c r="F9" s="13">
        <f>2008882.8-28797.06</f>
        <v>1980085.74</v>
      </c>
      <c r="G9" s="15">
        <f t="shared" si="0"/>
        <v>28797.0600000001</v>
      </c>
      <c r="H9" s="13" t="s">
        <v>14</v>
      </c>
    </row>
    <row r="10" s="1" customFormat="1" ht="32" customHeight="1" spans="1:8">
      <c r="A10" s="12" t="s">
        <v>20</v>
      </c>
      <c r="B10" s="13"/>
      <c r="C10" s="16"/>
      <c r="D10" s="14">
        <v>149118.9</v>
      </c>
      <c r="E10" s="13"/>
      <c r="F10" s="13"/>
      <c r="G10" s="15">
        <f t="shared" si="0"/>
        <v>149118.9</v>
      </c>
      <c r="H10" s="13"/>
    </row>
    <row r="11" s="1" customFormat="1" ht="32" customHeight="1" spans="1:8">
      <c r="A11" s="12" t="s">
        <v>21</v>
      </c>
      <c r="B11" s="13"/>
      <c r="C11" s="16"/>
      <c r="D11" s="14">
        <v>288658.26</v>
      </c>
      <c r="E11" s="13"/>
      <c r="F11" s="13"/>
      <c r="G11" s="15">
        <f t="shared" si="0"/>
        <v>288658.26</v>
      </c>
      <c r="H11" s="13"/>
    </row>
    <row r="12" s="1" customFormat="1" ht="32" customHeight="1" spans="1:8">
      <c r="A12" s="12" t="s">
        <v>22</v>
      </c>
      <c r="B12" s="13"/>
      <c r="C12" s="16"/>
      <c r="D12" s="14">
        <v>9000</v>
      </c>
      <c r="E12" s="13"/>
      <c r="F12" s="13"/>
      <c r="G12" s="15">
        <f t="shared" si="0"/>
        <v>9000</v>
      </c>
      <c r="H12" s="13"/>
    </row>
    <row r="13" s="1" customFormat="1" ht="32" customHeight="1" spans="1:8">
      <c r="A13" s="12" t="s">
        <v>23</v>
      </c>
      <c r="B13" s="13"/>
      <c r="C13" s="16"/>
      <c r="D13" s="14">
        <v>3000</v>
      </c>
      <c r="E13" s="13"/>
      <c r="F13" s="13">
        <v>3000</v>
      </c>
      <c r="G13" s="15">
        <f t="shared" si="0"/>
        <v>0</v>
      </c>
      <c r="H13" s="13"/>
    </row>
    <row r="14" s="1" customFormat="1" ht="32" customHeight="1" spans="1:8">
      <c r="A14" s="12" t="s">
        <v>24</v>
      </c>
      <c r="B14" s="13"/>
      <c r="C14" s="16" t="s">
        <v>13</v>
      </c>
      <c r="D14" s="14">
        <v>2126566.8</v>
      </c>
      <c r="E14" s="13"/>
      <c r="F14" s="13"/>
      <c r="G14" s="15">
        <f t="shared" si="0"/>
        <v>2126566.8</v>
      </c>
      <c r="H14" s="13"/>
    </row>
    <row r="15" s="1" customFormat="1" ht="32" customHeight="1" spans="1:8">
      <c r="A15" s="18" t="s">
        <v>25</v>
      </c>
      <c r="B15" s="19"/>
      <c r="C15" s="19"/>
      <c r="D15" s="13">
        <f>SUM(D5:D14)</f>
        <v>6622204.06</v>
      </c>
      <c r="E15" s="13">
        <f>SUM(E5:E14)</f>
        <v>0</v>
      </c>
      <c r="F15" s="13">
        <f>SUM(F5:F14)</f>
        <v>3145867.37</v>
      </c>
      <c r="G15" s="13">
        <f>SUM(G5:G14)</f>
        <v>3476336.69</v>
      </c>
      <c r="H15" s="13"/>
    </row>
    <row r="16" s="1" customFormat="1" ht="21" customHeight="1" spans="1:8">
      <c r="A16" s="2" t="s">
        <v>26</v>
      </c>
      <c r="B16" s="2"/>
      <c r="C16" s="2"/>
      <c r="D16" s="2"/>
      <c r="E16" s="2"/>
      <c r="F16" s="2"/>
      <c r="G16" s="2"/>
      <c r="H16" s="2"/>
    </row>
  </sheetData>
  <mergeCells count="5">
    <mergeCell ref="A1:H1"/>
    <mergeCell ref="D2:E2"/>
    <mergeCell ref="A3:D3"/>
    <mergeCell ref="A15:C15"/>
    <mergeCell ref="A16:H16"/>
  </mergeCells>
  <pageMargins left="0.196527777777778" right="0" top="0.235416666666667" bottom="0.196527777777778" header="0.118055555555556" footer="0.077777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2022-03-10T08:47:17Z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