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2" sheetId="1" r:id="rId1"/>
  </sheets>
  <definedNames>
    <definedName name="_xlnm._FilterDatabase" localSheetId="0" hidden="1">Sheet2!$A$4:$I$19</definedName>
    <definedName name="_xlnm.Print_Titles" localSheetId="0">Sheet2!$4:4</definedName>
    <definedName name="_xlnm._FilterDatabase" hidden="1">#REF!</definedName>
    <definedName name="_xlnm.Print_Area">#REF!</definedName>
    <definedName name="_xlnm.Print_Area" localSheetId="0">Sheet2!$A$1:$I$16</definedName>
  </definedNames>
  <calcPr calcId="144525"/>
</workbook>
</file>

<file path=xl/sharedStrings.xml><?xml version="1.0" encoding="utf-8"?>
<sst xmlns="http://schemas.openxmlformats.org/spreadsheetml/2006/main" count="29" uniqueCount="29">
  <si>
    <t>政府拨款使用管理情况明细表</t>
  </si>
  <si>
    <t>2023年 2 月 28  日</t>
  </si>
  <si>
    <t>编制单位：中山市横栏镇新茂股份合作经济联合社</t>
  </si>
  <si>
    <t>单位：元</t>
  </si>
  <si>
    <t>资金名称</t>
  </si>
  <si>
    <t>资金使用对象（范围）</t>
  </si>
  <si>
    <t>支出内容摘要</t>
  </si>
  <si>
    <t>年初数</t>
  </si>
  <si>
    <t>收到拨款总额</t>
  </si>
  <si>
    <t>本期支付</t>
  </si>
  <si>
    <t>累计支付</t>
  </si>
  <si>
    <t>结余资金</t>
  </si>
  <si>
    <t>备注</t>
  </si>
  <si>
    <t xml:space="preserve">         土地确权工作经费</t>
  </si>
  <si>
    <t>中山市横栏镇城管住建和农业农村局市下拨农村人居环境整治--干净整洁村补助资金（年终）购置垃圾分类桶专项经费</t>
  </si>
  <si>
    <t>中山市横栏镇工业信息和科技商务局返还2020年个人物业租赁税（住宅和非住宅）返还费用</t>
  </si>
  <si>
    <t>横栏镇妇女联合会下拨美丽家庭建设季度考评资金</t>
  </si>
  <si>
    <t>中国共产党中山市横栏镇委员会组织人事办公室下拨2022党组织组织生活经费</t>
  </si>
  <si>
    <t>2023年2月6日支人民出版社金台路经营部代收支中国共产党中山市横栏镇委员会组织人事办公室下拨2022党组织组织生活经费购《中国共产党章程》123册385.66元</t>
  </si>
  <si>
    <t>中山市横栏镇社区卫生服务中心横栏镇2022年7月--11月婚检孕筛宣传发动经费</t>
  </si>
  <si>
    <t>2023年2月3日支梁惠平、黄静如、梁炳蔚、张琼代收支中山市横栏镇社区卫生服务中心新茂村2022年7月至2022年11月优生筛查宣传及随访经费奖励款1170元</t>
  </si>
  <si>
    <t>中山市横栏镇社区卫生服务中心2022年1--9月婚检村级宣传发动经费</t>
  </si>
  <si>
    <t>2023年2月3日支梁惠平、黄静如、梁炳蔚、张琼代收支中山市横栏镇社区卫生服务中心新茂村2022年1-9月婚前健康检查宣传发动及随访经费935元</t>
  </si>
  <si>
    <t>中国共产党中山市横栏镇委员会组织人事办公室下拨党费</t>
  </si>
  <si>
    <t>中山市横栏镇城管住建和农业农村局市下拨农村人居环境整治----干净整洁村补助资金（5月份）</t>
  </si>
  <si>
    <t>中山市横栏镇城管住建和农业农村局市下拨农村人居环境整治----干净整洁村补助资金（8月份）</t>
  </si>
  <si>
    <t>中山市农业农村局2023年革命老区春节慰问金</t>
  </si>
  <si>
    <t>2023年1月12日支新茂村退伍军人新茂村2023年春节退伍军人慰问金（88人，100元/人）8800元</t>
  </si>
  <si>
    <t>村委会负责人：吴献彬                       财经负责人：梁嘉宜                            会计：黄淑仪                      村务公开监督（理财）小组：郭燕萍、吴锡隹、郭培根、林炎锡、李桂清</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</si>
</sst>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4">
    <font>
      <sz val="11"/>
      <color indexed="8"/>
      <name val="宋体"/>
      <charset val="134"/>
    </font>
    <font>
      <b/>
      <sz val="16"/>
      <color indexed="8"/>
      <name val="宋体"/>
      <charset val="134"/>
    </font>
    <font>
      <b/>
      <sz val="11"/>
      <color indexed="8"/>
      <name val="宋体"/>
      <charset val="134"/>
    </font>
    <font>
      <sz val="12"/>
      <name val="宋体"/>
      <charset val="134"/>
    </font>
    <font>
      <sz val="12"/>
      <color indexed="8"/>
      <name val="宋体"/>
      <charset val="134"/>
    </font>
    <font>
      <sz val="11"/>
      <name val="宋体"/>
      <charset val="134"/>
    </font>
    <font>
      <sz val="11"/>
      <color indexed="8"/>
      <name val="宋体"/>
      <charset val="0"/>
    </font>
    <font>
      <sz val="11"/>
      <color indexed="62"/>
      <name val="宋体"/>
      <charset val="0"/>
    </font>
    <font>
      <sz val="11"/>
      <color indexed="60"/>
      <name val="宋体"/>
      <charset val="0"/>
    </font>
    <font>
      <sz val="11"/>
      <color indexed="9"/>
      <name val="宋体"/>
      <charset val="0"/>
    </font>
    <font>
      <u/>
      <sz val="11"/>
      <color indexed="12"/>
      <name val="宋体"/>
      <charset val="0"/>
    </font>
    <font>
      <u/>
      <sz val="11"/>
      <color indexed="20"/>
      <name val="宋体"/>
      <charset val="0"/>
    </font>
    <font>
      <b/>
      <sz val="11"/>
      <color indexed="62"/>
      <name val="宋体"/>
      <charset val="134"/>
    </font>
    <font>
      <sz val="11"/>
      <color indexed="10"/>
      <name val="宋体"/>
      <charset val="0"/>
    </font>
    <font>
      <b/>
      <sz val="18"/>
      <color indexed="62"/>
      <name val="宋体"/>
      <charset val="134"/>
    </font>
    <font>
      <i/>
      <sz val="11"/>
      <color indexed="23"/>
      <name val="宋体"/>
      <charset val="0"/>
    </font>
    <font>
      <b/>
      <sz val="15"/>
      <color indexed="62"/>
      <name val="宋体"/>
      <charset val="134"/>
    </font>
    <font>
      <b/>
      <sz val="13"/>
      <color indexed="62"/>
      <name val="宋体"/>
      <charset val="134"/>
    </font>
    <font>
      <b/>
      <sz val="11"/>
      <color indexed="63"/>
      <name val="宋体"/>
      <charset val="0"/>
    </font>
    <font>
      <b/>
      <sz val="11"/>
      <color indexed="52"/>
      <name val="宋体"/>
      <charset val="0"/>
    </font>
    <font>
      <b/>
      <sz val="11"/>
      <color indexed="9"/>
      <name val="宋体"/>
      <charset val="0"/>
    </font>
    <font>
      <sz val="11"/>
      <color indexed="52"/>
      <name val="宋体"/>
      <charset val="0"/>
    </font>
    <font>
      <b/>
      <sz val="11"/>
      <color indexed="8"/>
      <name val="宋体"/>
      <charset val="0"/>
    </font>
    <font>
      <sz val="11"/>
      <color indexed="17"/>
      <name val="宋体"/>
      <charset val="0"/>
    </font>
  </fonts>
  <fills count="17">
    <fill>
      <patternFill patternType="none"/>
    </fill>
    <fill>
      <patternFill patternType="gray125"/>
    </fill>
    <fill>
      <patternFill patternType="solid">
        <fgColor indexed="9"/>
        <bgColor indexed="64"/>
      </patternFill>
    </fill>
    <fill>
      <patternFill patternType="solid">
        <fgColor indexed="47"/>
        <bgColor indexed="64"/>
      </patternFill>
    </fill>
    <fill>
      <patternFill patternType="solid">
        <fgColor indexed="22"/>
        <bgColor indexed="64"/>
      </patternFill>
    </fill>
    <fill>
      <patternFill patternType="solid">
        <fgColor indexed="29"/>
        <bgColor indexed="64"/>
      </patternFill>
    </fill>
    <fill>
      <patternFill patternType="solid">
        <fgColor indexed="26"/>
        <bgColor indexed="64"/>
      </patternFill>
    </fill>
    <fill>
      <patternFill patternType="solid">
        <fgColor indexed="44"/>
        <bgColor indexed="64"/>
      </patternFill>
    </fill>
    <fill>
      <patternFill patternType="solid">
        <fgColor indexed="55"/>
        <bgColor indexed="64"/>
      </patternFill>
    </fill>
    <fill>
      <patternFill patternType="solid">
        <fgColor indexed="42"/>
        <bgColor indexed="64"/>
      </patternFill>
    </fill>
    <fill>
      <patternFill patternType="solid">
        <fgColor indexed="53"/>
        <bgColor indexed="64"/>
      </patternFill>
    </fill>
    <fill>
      <patternFill patternType="solid">
        <fgColor indexed="43"/>
        <bgColor indexed="64"/>
      </patternFill>
    </fill>
    <fill>
      <patternFill patternType="solid">
        <fgColor indexed="31"/>
        <bgColor indexed="64"/>
      </patternFill>
    </fill>
    <fill>
      <patternFill patternType="solid">
        <fgColor indexed="49"/>
        <bgColor indexed="64"/>
      </patternFill>
    </fill>
    <fill>
      <patternFill patternType="solid">
        <fgColor indexed="27"/>
        <bgColor indexed="64"/>
      </patternFill>
    </fill>
    <fill>
      <patternFill patternType="solid">
        <fgColor indexed="51"/>
        <bgColor indexed="64"/>
      </patternFill>
    </fill>
    <fill>
      <patternFill patternType="solid">
        <fgColor indexed="57"/>
        <bgColor indexed="64"/>
      </patternFill>
    </fill>
  </fills>
  <borders count="1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bottom style="medium">
        <color indexed="49"/>
      </bottom>
      <diagonal/>
    </border>
    <border>
      <left/>
      <right/>
      <top/>
      <bottom style="medium">
        <color indexed="44"/>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style="thin">
        <color indexed="49"/>
      </top>
      <bottom style="double">
        <color indexed="49"/>
      </bottom>
      <diagonal/>
    </border>
  </borders>
  <cellStyleXfs count="49">
    <xf numFmtId="0" fontId="0" fillId="0" borderId="0">
      <alignment vertical="center"/>
    </xf>
    <xf numFmtId="42" fontId="0" fillId="0" borderId="0" applyFont="0" applyBorder="0" applyAlignment="0" applyProtection="0">
      <alignment vertical="center"/>
    </xf>
    <xf numFmtId="0" fontId="6" fillId="2" borderId="0" applyNumberFormat="0" applyBorder="0" applyAlignment="0" applyProtection="0">
      <alignment vertical="center"/>
    </xf>
    <xf numFmtId="0" fontId="7" fillId="3" borderId="3" applyNumberFormat="0" applyAlignment="0" applyProtection="0">
      <alignment vertical="center"/>
    </xf>
    <xf numFmtId="44" fontId="0" fillId="0" borderId="0" applyFont="0" applyBorder="0" applyAlignment="0" applyProtection="0">
      <alignment vertical="center"/>
    </xf>
    <xf numFmtId="41" fontId="0" fillId="0" borderId="0" applyFont="0" applyBorder="0" applyAlignment="0" applyProtection="0">
      <alignment vertical="center"/>
    </xf>
    <xf numFmtId="0" fontId="6" fillId="4" borderId="0" applyNumberFormat="0" applyBorder="0" applyAlignment="0" applyProtection="0">
      <alignment vertical="center"/>
    </xf>
    <xf numFmtId="0" fontId="8" fillId="5" borderId="0" applyNumberFormat="0" applyBorder="0" applyAlignment="0" applyProtection="0">
      <alignment vertical="center"/>
    </xf>
    <xf numFmtId="43" fontId="0" fillId="0" borderId="0" applyFont="0" applyBorder="0" applyAlignment="0" applyProtection="0">
      <alignment vertical="center"/>
    </xf>
    <xf numFmtId="0" fontId="9" fillId="4" borderId="0" applyNumberFormat="0" applyBorder="0" applyAlignment="0" applyProtection="0">
      <alignment vertical="center"/>
    </xf>
    <xf numFmtId="0" fontId="10" fillId="0" borderId="0" applyNumberFormat="0" applyBorder="0" applyAlignment="0" applyProtection="0">
      <alignment vertical="center"/>
    </xf>
    <xf numFmtId="9" fontId="0" fillId="0" borderId="0" applyFont="0" applyBorder="0" applyAlignment="0" applyProtection="0">
      <alignment vertical="center"/>
    </xf>
    <xf numFmtId="0" fontId="11" fillId="0" borderId="0" applyNumberFormat="0" applyBorder="0" applyAlignment="0" applyProtection="0">
      <alignment vertical="center"/>
    </xf>
    <xf numFmtId="0" fontId="0" fillId="6" borderId="4" applyNumberFormat="0" applyFont="0" applyAlignment="0" applyProtection="0">
      <alignment vertical="center"/>
    </xf>
    <xf numFmtId="0" fontId="9" fillId="5" borderId="0" applyNumberFormat="0" applyBorder="0" applyAlignment="0" applyProtection="0">
      <alignment vertical="center"/>
    </xf>
    <xf numFmtId="0" fontId="12" fillId="0" borderId="0" applyNumberFormat="0" applyBorder="0" applyAlignment="0" applyProtection="0">
      <alignment vertical="center"/>
    </xf>
    <xf numFmtId="0" fontId="13" fillId="0" borderId="0" applyNumberFormat="0" applyBorder="0" applyAlignment="0" applyProtection="0">
      <alignment vertical="center"/>
    </xf>
    <xf numFmtId="0" fontId="14" fillId="0" borderId="0" applyNumberFormat="0" applyBorder="0" applyAlignment="0" applyProtection="0">
      <alignment vertical="center"/>
    </xf>
    <xf numFmtId="0" fontId="15" fillId="0" borderId="0" applyNumberFormat="0" applyBorder="0" applyAlignment="0" applyProtection="0">
      <alignment vertical="center"/>
    </xf>
    <xf numFmtId="0" fontId="16" fillId="0" borderId="5" applyNumberFormat="0" applyAlignment="0" applyProtection="0">
      <alignment vertical="center"/>
    </xf>
    <xf numFmtId="0" fontId="17" fillId="0" borderId="5" applyNumberFormat="0" applyAlignment="0" applyProtection="0">
      <alignment vertical="center"/>
    </xf>
    <xf numFmtId="0" fontId="9" fillId="7" borderId="0" applyNumberFormat="0" applyBorder="0" applyAlignment="0" applyProtection="0">
      <alignment vertical="center"/>
    </xf>
    <xf numFmtId="0" fontId="12" fillId="0" borderId="6" applyNumberFormat="0" applyAlignment="0" applyProtection="0">
      <alignment vertical="center"/>
    </xf>
    <xf numFmtId="0" fontId="9" fillId="3" borderId="0" applyNumberFormat="0" applyBorder="0" applyAlignment="0" applyProtection="0">
      <alignment vertical="center"/>
    </xf>
    <xf numFmtId="0" fontId="18" fillId="2" borderId="7" applyNumberFormat="0" applyAlignment="0" applyProtection="0">
      <alignment vertical="center"/>
    </xf>
    <xf numFmtId="0" fontId="19" fillId="2" borderId="3" applyNumberFormat="0" applyAlignment="0" applyProtection="0">
      <alignment vertical="center"/>
    </xf>
    <xf numFmtId="0" fontId="20" fillId="8" borderId="8" applyNumberFormat="0" applyAlignment="0" applyProtection="0">
      <alignment vertical="center"/>
    </xf>
    <xf numFmtId="0" fontId="6" fillId="9" borderId="0" applyNumberFormat="0" applyBorder="0" applyAlignment="0" applyProtection="0">
      <alignment vertical="center"/>
    </xf>
    <xf numFmtId="0" fontId="9" fillId="10" borderId="0" applyNumberFormat="0" applyBorder="0" applyAlignment="0" applyProtection="0">
      <alignment vertical="center"/>
    </xf>
    <xf numFmtId="0" fontId="21" fillId="0" borderId="9" applyNumberFormat="0" applyAlignment="0" applyProtection="0">
      <alignment vertical="center"/>
    </xf>
    <xf numFmtId="0" fontId="22" fillId="0" borderId="10" applyNumberFormat="0" applyAlignment="0" applyProtection="0">
      <alignment vertical="center"/>
    </xf>
    <xf numFmtId="0" fontId="23" fillId="9" borderId="0" applyNumberFormat="0" applyBorder="0" applyAlignment="0" applyProtection="0">
      <alignment vertical="center"/>
    </xf>
    <xf numFmtId="0" fontId="8" fillId="11" borderId="0" applyNumberFormat="0" applyBorder="0" applyAlignment="0" applyProtection="0">
      <alignment vertical="center"/>
    </xf>
    <xf numFmtId="0" fontId="6" fillId="12" borderId="0" applyNumberFormat="0" applyBorder="0" applyAlignment="0" applyProtection="0">
      <alignment vertical="center"/>
    </xf>
    <xf numFmtId="0" fontId="9" fillId="13" borderId="0" applyNumberFormat="0" applyBorder="0" applyAlignment="0" applyProtection="0">
      <alignment vertical="center"/>
    </xf>
    <xf numFmtId="0" fontId="6" fillId="14" borderId="0" applyNumberFormat="0" applyBorder="0" applyAlignment="0" applyProtection="0">
      <alignment vertical="center"/>
    </xf>
    <xf numFmtId="0" fontId="6" fillId="7"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9" fillId="8" borderId="0" applyNumberFormat="0" applyBorder="0" applyAlignment="0" applyProtection="0">
      <alignment vertical="center"/>
    </xf>
    <xf numFmtId="0" fontId="9" fillId="15" borderId="0" applyNumberFormat="0" applyBorder="0" applyAlignment="0" applyProtection="0">
      <alignment vertical="center"/>
    </xf>
    <xf numFmtId="0" fontId="6" fillId="6" borderId="0" applyNumberFormat="0" applyBorder="0" applyAlignment="0" applyProtection="0">
      <alignment vertical="center"/>
    </xf>
    <xf numFmtId="0" fontId="6" fillId="3" borderId="0" applyNumberFormat="0" applyBorder="0" applyAlignment="0" applyProtection="0">
      <alignment vertical="center"/>
    </xf>
    <xf numFmtId="0" fontId="9" fillId="13" borderId="0" applyNumberFormat="0" applyBorder="0" applyAlignment="0" applyProtection="0">
      <alignment vertical="center"/>
    </xf>
    <xf numFmtId="0" fontId="6" fillId="7" borderId="0" applyNumberFormat="0" applyBorder="0" applyAlignment="0" applyProtection="0">
      <alignment vertical="center"/>
    </xf>
    <xf numFmtId="0" fontId="9" fillId="7" borderId="0" applyNumberFormat="0" applyBorder="0" applyAlignment="0" applyProtection="0">
      <alignment vertical="center"/>
    </xf>
    <xf numFmtId="0" fontId="9" fillId="16" borderId="0" applyNumberFormat="0" applyBorder="0" applyAlignment="0" applyProtection="0">
      <alignment vertical="center"/>
    </xf>
    <xf numFmtId="0" fontId="6" fillId="9" borderId="0" applyNumberFormat="0" applyBorder="0" applyAlignment="0" applyProtection="0">
      <alignment vertical="center"/>
    </xf>
    <xf numFmtId="0" fontId="9" fillId="16" borderId="0" applyNumberFormat="0" applyBorder="0" applyAlignment="0" applyProtection="0">
      <alignment vertical="center"/>
    </xf>
  </cellStyleXfs>
  <cellXfs count="26">
    <xf numFmtId="0" fontId="0" fillId="0" borderId="0" xfId="0" applyFill="1">
      <alignment vertical="center"/>
    </xf>
    <xf numFmtId="0" fontId="0" fillId="0" borderId="0" xfId="0" applyFill="1" applyAlignment="1">
      <alignment vertical="center" wrapText="1"/>
    </xf>
    <xf numFmtId="0" fontId="1" fillId="0" borderId="0" xfId="0" applyNumberFormat="1" applyFont="1" applyFill="1" applyBorder="1" applyAlignment="1">
      <alignment horizontal="center" vertical="center" wrapText="1"/>
    </xf>
    <xf numFmtId="0" fontId="1" fillId="0" borderId="0" xfId="0" applyNumberFormat="1" applyFont="1" applyFill="1" applyBorder="1" applyAlignment="1">
      <alignment horizontal="center" vertical="center"/>
    </xf>
    <xf numFmtId="0" fontId="0" fillId="0" borderId="0" xfId="0" applyNumberFormat="1" applyFont="1" applyFill="1" applyAlignment="1">
      <alignment horizontal="center" vertical="center"/>
    </xf>
    <xf numFmtId="0" fontId="0" fillId="0" borderId="1" xfId="0" applyFont="1" applyFill="1" applyBorder="1" applyAlignment="1">
      <alignment horizontal="left" vertical="center"/>
    </xf>
    <xf numFmtId="0" fontId="0" fillId="0" borderId="1" xfId="0" applyFont="1" applyFill="1" applyBorder="1" applyAlignment="1">
      <alignment horizontal="center" vertical="center"/>
    </xf>
    <xf numFmtId="49" fontId="2" fillId="0" borderId="2" xfId="0" applyNumberFormat="1" applyFont="1" applyFill="1" applyBorder="1" applyAlignment="1">
      <alignment horizontal="center" vertical="center" wrapText="1"/>
    </xf>
    <xf numFmtId="49" fontId="2" fillId="0" borderId="2" xfId="0" applyNumberFormat="1" applyFont="1" applyFill="1" applyBorder="1" applyAlignment="1">
      <alignment horizontal="center" vertical="center"/>
    </xf>
    <xf numFmtId="0" fontId="3" fillId="0" borderId="2" xfId="0" applyFont="1" applyFill="1" applyBorder="1" applyAlignment="1">
      <alignment vertical="center" wrapText="1"/>
    </xf>
    <xf numFmtId="0" fontId="3" fillId="0" borderId="2" xfId="0" applyNumberFormat="1" applyFont="1" applyFill="1" applyBorder="1" applyAlignment="1">
      <alignment vertical="center"/>
    </xf>
    <xf numFmtId="0" fontId="0" fillId="0" borderId="2" xfId="0" applyFill="1" applyBorder="1" applyAlignment="1">
      <alignment vertical="center" wrapText="1"/>
    </xf>
    <xf numFmtId="0" fontId="4" fillId="0" borderId="2" xfId="0" applyFont="1" applyFill="1" applyBorder="1" applyAlignment="1">
      <alignment vertical="center" wrapText="1"/>
    </xf>
    <xf numFmtId="0" fontId="4" fillId="0" borderId="2" xfId="0" applyFont="1" applyFill="1" applyBorder="1">
      <alignment vertical="center"/>
    </xf>
    <xf numFmtId="0" fontId="5" fillId="0" borderId="2" xfId="0" applyNumberFormat="1" applyFont="1" applyFill="1" applyBorder="1" applyAlignment="1">
      <alignment vertical="center" wrapText="1"/>
    </xf>
    <xf numFmtId="0" fontId="3" fillId="0" borderId="2" xfId="0" applyFont="1" applyFill="1" applyBorder="1" applyAlignment="1">
      <alignment vertical="center"/>
    </xf>
    <xf numFmtId="0" fontId="5" fillId="0" borderId="2" xfId="0" applyFont="1" applyFill="1" applyBorder="1" applyAlignment="1">
      <alignment vertical="center" wrapText="1"/>
    </xf>
    <xf numFmtId="0" fontId="5" fillId="0" borderId="2" xfId="0" applyNumberFormat="1" applyFont="1" applyFill="1" applyBorder="1" applyAlignment="1">
      <alignment vertical="center"/>
    </xf>
    <xf numFmtId="0" fontId="0" fillId="0" borderId="2" xfId="0" applyFill="1" applyBorder="1">
      <alignment vertical="center"/>
    </xf>
    <xf numFmtId="57" fontId="5" fillId="0" borderId="2" xfId="0" applyNumberFormat="1" applyFont="1" applyFill="1" applyBorder="1" applyAlignment="1">
      <alignment horizontal="left" vertical="center" wrapText="1"/>
    </xf>
    <xf numFmtId="57" fontId="5" fillId="0" borderId="2" xfId="0" applyNumberFormat="1" applyFont="1" applyFill="1" applyBorder="1" applyAlignment="1">
      <alignment vertical="center" wrapText="1"/>
    </xf>
    <xf numFmtId="176" fontId="5" fillId="0" borderId="2" xfId="0" applyNumberFormat="1" applyFont="1" applyFill="1" applyBorder="1" applyAlignment="1">
      <alignment vertical="center"/>
    </xf>
    <xf numFmtId="176" fontId="0" fillId="0" borderId="2" xfId="0" applyNumberFormat="1" applyFill="1" applyBorder="1">
      <alignment vertical="center"/>
    </xf>
    <xf numFmtId="43" fontId="5" fillId="0" borderId="2" xfId="0" applyNumberFormat="1" applyFont="1" applyFill="1" applyBorder="1" applyAlignment="1">
      <alignment horizontal="right" vertical="center"/>
    </xf>
    <xf numFmtId="0" fontId="0" fillId="0" borderId="0" xfId="0" applyFill="1" applyAlignment="1">
      <alignment horizontal="left" vertical="center" wrapText="1"/>
    </xf>
    <xf numFmtId="0" fontId="0" fillId="0" borderId="2" xfId="0" applyFill="1" applyBorder="1" applyAlignment="1">
      <alignment horizontal="center" vertical="center" wrapText="1"/>
    </xf>
    <xf numFmtId="0" fontId="3" fillId="0" borderId="2" xfId="0" applyFont="1" applyFill="1" applyBorder="1" applyAlignment="1" quotePrefix="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alpha val="100000"/>
            </a:srgbClr>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6"/>
  <sheetViews>
    <sheetView tabSelected="1" zoomScale="90" zoomScaleNormal="90" workbookViewId="0">
      <pane ySplit="4" topLeftCell="A5" activePane="bottomLeft" state="frozen"/>
      <selection/>
      <selection pane="bottomLeft" activeCell="G9" sqref="G9"/>
    </sheetView>
  </sheetViews>
  <sheetFormatPr defaultColWidth="16.775" defaultRowHeight="13.5"/>
  <cols>
    <col min="1" max="1" width="34.2083333333333" style="1" customWidth="1"/>
    <col min="2" max="2" width="11.5" customWidth="1"/>
    <col min="3" max="3" width="77.9166666666667" customWidth="1"/>
    <col min="4" max="4" width="12.25" customWidth="1"/>
    <col min="5" max="5" width="13.75" customWidth="1"/>
    <col min="6" max="6" width="13.375" customWidth="1"/>
    <col min="7" max="8" width="16.775" customWidth="1"/>
    <col min="9" max="9" width="15.1083333333333" customWidth="1"/>
    <col min="10" max="16381" width="16.775" customWidth="1"/>
  </cols>
  <sheetData>
    <row r="1" ht="40.05" customHeight="1" spans="1:9">
      <c r="A1" s="2" t="s">
        <v>0</v>
      </c>
      <c r="B1" s="3"/>
      <c r="C1" s="3"/>
      <c r="D1" s="3"/>
      <c r="E1" s="3"/>
      <c r="F1" s="3"/>
      <c r="G1" s="3"/>
      <c r="H1" s="3"/>
      <c r="I1" s="3"/>
    </row>
    <row r="2" ht="21" customHeight="1" spans="1:9">
      <c r="A2" s="4" t="s">
        <v>1</v>
      </c>
      <c r="B2" s="4"/>
      <c r="C2" s="4"/>
      <c r="D2" s="4"/>
      <c r="E2" s="4"/>
      <c r="F2" s="4"/>
      <c r="G2" s="4"/>
      <c r="H2" s="4"/>
      <c r="I2" s="4"/>
    </row>
    <row r="3" ht="18" customHeight="1" spans="1:9">
      <c r="A3" s="5" t="s">
        <v>2</v>
      </c>
      <c r="B3" s="6"/>
      <c r="C3" s="6"/>
      <c r="D3" s="6"/>
      <c r="E3" s="6"/>
      <c r="F3" s="6"/>
      <c r="G3" s="6"/>
      <c r="H3" s="6"/>
      <c r="I3" s="5" t="s">
        <v>3</v>
      </c>
    </row>
    <row r="4" ht="30" customHeight="1" spans="1:9">
      <c r="A4" s="7" t="s">
        <v>4</v>
      </c>
      <c r="B4" s="7" t="s">
        <v>5</v>
      </c>
      <c r="C4" s="8" t="s">
        <v>6</v>
      </c>
      <c r="D4" s="8" t="s">
        <v>7</v>
      </c>
      <c r="E4" s="8" t="s">
        <v>8</v>
      </c>
      <c r="F4" s="8" t="s">
        <v>9</v>
      </c>
      <c r="G4" s="8" t="s">
        <v>10</v>
      </c>
      <c r="H4" s="8" t="s">
        <v>11</v>
      </c>
      <c r="I4" s="8" t="s">
        <v>12</v>
      </c>
    </row>
    <row r="5" ht="54" customHeight="1" spans="1:9">
      <c r="A5" s="26" t="s">
        <v>13</v>
      </c>
      <c r="B5" s="10"/>
      <c r="C5" s="11"/>
      <c r="D5" s="12">
        <v>20000</v>
      </c>
      <c r="E5" s="10"/>
      <c r="F5" s="13"/>
      <c r="G5" s="13"/>
      <c r="H5" s="13">
        <v>20000</v>
      </c>
      <c r="I5" s="12"/>
    </row>
    <row r="6" ht="57" customHeight="1" spans="1:9">
      <c r="A6" s="14" t="s">
        <v>14</v>
      </c>
      <c r="B6" s="15"/>
      <c r="C6" s="16"/>
      <c r="D6" s="16">
        <v>2600</v>
      </c>
      <c r="E6" s="17"/>
      <c r="F6" s="14"/>
      <c r="G6" s="17">
        <f>1620+905</f>
        <v>2525</v>
      </c>
      <c r="H6" s="18">
        <f>D6-G6</f>
        <v>75</v>
      </c>
      <c r="I6" s="18"/>
    </row>
    <row r="7" ht="72" customHeight="1" spans="1:9">
      <c r="A7" s="14" t="s">
        <v>15</v>
      </c>
      <c r="B7" s="15"/>
      <c r="C7" s="19"/>
      <c r="D7" s="16">
        <f>123052.77+18950.17</f>
        <v>142002.94</v>
      </c>
      <c r="E7" s="17"/>
      <c r="F7" s="14"/>
      <c r="G7" s="17">
        <f>36136+37650</f>
        <v>73786</v>
      </c>
      <c r="H7" s="18">
        <f>D7-G7</f>
        <v>68216.94</v>
      </c>
      <c r="I7" s="18"/>
    </row>
    <row r="8" ht="61" customHeight="1" spans="1:9">
      <c r="A8" s="14" t="s">
        <v>16</v>
      </c>
      <c r="B8" s="15"/>
      <c r="C8" s="20"/>
      <c r="D8" s="17">
        <v>9000</v>
      </c>
      <c r="E8" s="17"/>
      <c r="F8" s="14"/>
      <c r="G8" s="17">
        <f>1162+1224</f>
        <v>2386</v>
      </c>
      <c r="H8" s="18">
        <f>D8-G8</f>
        <v>6614</v>
      </c>
      <c r="I8" s="25"/>
    </row>
    <row r="9" ht="61" customHeight="1" spans="1:9">
      <c r="A9" s="14" t="s">
        <v>17</v>
      </c>
      <c r="B9" s="15"/>
      <c r="C9" s="20" t="s">
        <v>18</v>
      </c>
      <c r="D9" s="17"/>
      <c r="E9" s="21">
        <v>6000</v>
      </c>
      <c r="F9" s="14">
        <v>385.66</v>
      </c>
      <c r="G9" s="17">
        <f>252+385.66</f>
        <v>637.66</v>
      </c>
      <c r="H9" s="22">
        <f t="shared" ref="H9:H15" si="0">E9-G9</f>
        <v>5362.34</v>
      </c>
      <c r="I9" s="25"/>
    </row>
    <row r="10" ht="63" customHeight="1" spans="1:9">
      <c r="A10" s="14" t="s">
        <v>19</v>
      </c>
      <c r="B10" s="15"/>
      <c r="C10" s="20" t="s">
        <v>20</v>
      </c>
      <c r="D10" s="17"/>
      <c r="E10" s="21">
        <v>1170</v>
      </c>
      <c r="F10" s="14">
        <v>1170</v>
      </c>
      <c r="G10" s="17">
        <v>1170</v>
      </c>
      <c r="H10" s="22">
        <f t="shared" si="0"/>
        <v>0</v>
      </c>
      <c r="I10" s="25"/>
    </row>
    <row r="11" ht="63" customHeight="1" spans="1:9">
      <c r="A11" s="14" t="s">
        <v>21</v>
      </c>
      <c r="B11" s="15"/>
      <c r="C11" s="20" t="s">
        <v>22</v>
      </c>
      <c r="D11" s="17"/>
      <c r="E11" s="23">
        <v>935</v>
      </c>
      <c r="F11" s="23">
        <v>935</v>
      </c>
      <c r="G11" s="23">
        <v>935</v>
      </c>
      <c r="H11" s="22">
        <f t="shared" si="0"/>
        <v>0</v>
      </c>
      <c r="I11" s="25"/>
    </row>
    <row r="12" ht="63" customHeight="1" spans="1:9">
      <c r="A12" s="14" t="s">
        <v>23</v>
      </c>
      <c r="B12" s="15"/>
      <c r="C12" s="20"/>
      <c r="D12" s="17"/>
      <c r="E12" s="21">
        <v>8000</v>
      </c>
      <c r="F12" s="14"/>
      <c r="G12" s="17">
        <v>8000</v>
      </c>
      <c r="H12" s="22">
        <f t="shared" si="0"/>
        <v>0</v>
      </c>
      <c r="I12" s="25"/>
    </row>
    <row r="13" customFormat="1" ht="63" customHeight="1" spans="1:9">
      <c r="A13" s="14" t="s">
        <v>24</v>
      </c>
      <c r="B13" s="15"/>
      <c r="C13" s="20"/>
      <c r="D13" s="17"/>
      <c r="E13" s="21">
        <v>45000</v>
      </c>
      <c r="F13" s="14"/>
      <c r="G13" s="17"/>
      <c r="H13" s="22">
        <f t="shared" si="0"/>
        <v>45000</v>
      </c>
      <c r="I13" s="25"/>
    </row>
    <row r="14" customFormat="1" ht="63" customHeight="1" spans="1:9">
      <c r="A14" s="14" t="s">
        <v>25</v>
      </c>
      <c r="B14" s="15"/>
      <c r="C14" s="20"/>
      <c r="D14" s="17"/>
      <c r="E14" s="21">
        <v>35000</v>
      </c>
      <c r="F14" s="14"/>
      <c r="G14" s="17"/>
      <c r="H14" s="22">
        <f t="shared" si="0"/>
        <v>35000</v>
      </c>
      <c r="I14" s="25"/>
    </row>
    <row r="15" customFormat="1" ht="63" customHeight="1" spans="1:9">
      <c r="A15" s="14" t="s">
        <v>26</v>
      </c>
      <c r="B15" s="15"/>
      <c r="C15" s="20" t="s">
        <v>27</v>
      </c>
      <c r="D15" s="17"/>
      <c r="E15" s="21">
        <v>2000</v>
      </c>
      <c r="F15" s="14">
        <v>8800</v>
      </c>
      <c r="G15" s="17">
        <v>2000</v>
      </c>
      <c r="H15" s="22">
        <f t="shared" si="0"/>
        <v>0</v>
      </c>
      <c r="I15" s="25"/>
    </row>
    <row r="16" customFormat="1" ht="42" customHeight="1" spans="1:9">
      <c r="A16" s="24" t="s">
        <v>28</v>
      </c>
      <c r="B16" s="24"/>
      <c r="C16" s="24"/>
      <c r="D16" s="24"/>
      <c r="E16" s="24"/>
      <c r="F16" s="24"/>
      <c r="G16" s="24"/>
      <c r="H16" s="24"/>
      <c r="I16" s="24"/>
    </row>
  </sheetData>
  <autoFilter ref="A4:I19">
    <extLst/>
  </autoFilter>
  <mergeCells count="3">
    <mergeCell ref="A1:I1"/>
    <mergeCell ref="A2:I2"/>
    <mergeCell ref="A16:I16"/>
  </mergeCells>
  <pageMargins left="0.590277777777778" right="0.156944444444444" top="0.472222222222222" bottom="0.511805555555556" header="0.5" footer="0.5"/>
  <pageSetup paperSize="9" scale="65" orientation="landscape" horizontalDpi="600"/>
  <headerFooter alignWithMargins="0">
    <oddFooter>&amp;C第 &amp;P 页，共 &amp;N 页</oddFooter>
  </headerFooter>
</worksheet>
</file>

<file path=docProps/app.xml><?xml version="1.0" encoding="utf-8"?>
<Properties xmlns="http://schemas.openxmlformats.org/officeDocument/2006/extended-properties" xmlns:vt="http://schemas.openxmlformats.org/officeDocument/2006/docPropsVTypes">
  <Company>中山市南朗镇</Company>
  <Application>WPS 表格</Application>
  <HeadingPairs>
    <vt:vector size="2" baseType="variant">
      <vt:variant>
        <vt:lpstr>工作表</vt:lpstr>
      </vt:variant>
      <vt:variant>
        <vt:i4>1</vt:i4>
      </vt:variant>
    </vt:vector>
  </HeadingPairs>
  <TitlesOfParts>
    <vt:vector size="1" baseType="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李丽燕快醒醒</cp:lastModifiedBy>
  <dcterms:created xsi:type="dcterms:W3CDTF">2022-02-23T16:36:00Z</dcterms:created>
  <dcterms:modified xsi:type="dcterms:W3CDTF">2023-03-09T08:04:42Z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2052-11.1.0.13020</vt:lpwstr>
  </property>
  <property fmtid="{D5CDD505-2E9C-101B-9397-08002B2CF9AE}" pid="3" name="ICV">
    <vt:lpwstr>DE4A7CB4D04C4DBB90248F7410803EEC</vt:lpwstr>
  </property>
</Properties>
</file>