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definedNames>
    <definedName name="_xlnm._FilterDatabase" localSheetId="0" hidden="1">Sheet2!$A$4:$I$17</definedName>
    <definedName name="_xlnm.Print_Titles" localSheetId="0">Sheet2!$4:4</definedName>
    <definedName name="_xlnm._FilterDatabase" hidden="1">#REF!</definedName>
    <definedName name="_xlnm.Print_Area">#REF!</definedName>
  </definedNames>
  <calcPr calcId="144525"/>
</workbook>
</file>

<file path=xl/sharedStrings.xml><?xml version="1.0" encoding="utf-8"?>
<sst xmlns="http://schemas.openxmlformats.org/spreadsheetml/2006/main" count="26" uniqueCount="26">
  <si>
    <t>政府拨款使用管理情况明细表</t>
  </si>
  <si>
    <t>2022年 1 月 31  日</t>
  </si>
  <si>
    <t>编制单位：中山市横栏镇新茂股份合作经济联合社</t>
  </si>
  <si>
    <t>单位：元</t>
  </si>
  <si>
    <t>资金名称</t>
  </si>
  <si>
    <t>资金使用对象（范围）</t>
  </si>
  <si>
    <t>支出内容摘要</t>
  </si>
  <si>
    <t>年初数</t>
  </si>
  <si>
    <t>收到拨款总额</t>
  </si>
  <si>
    <t>本期支付</t>
  </si>
  <si>
    <t>累计支付</t>
  </si>
  <si>
    <t>结余资金</t>
  </si>
  <si>
    <t>备注</t>
  </si>
  <si>
    <t xml:space="preserve">         土地确权工作经费</t>
  </si>
  <si>
    <t>中山市横栏镇公共服务办公室新建居家养老服务站点经费</t>
  </si>
  <si>
    <t>中山市卫生健康局横栏分局2019年10月至2020年12月计划生育手续补助和出生慰问金</t>
  </si>
  <si>
    <t>2022年1月27日支中山市横栏镇裕祥贤发副食店2021年1--12月新茂村育龄妇女产后慰问买鸡蛋款4221.36元</t>
  </si>
  <si>
    <t>中山市横栏镇城管住建和农业农村局市下拨农村人居环境整治--干净整洁村补助资金（年终）购置垃圾分类桶专项经费</t>
  </si>
  <si>
    <t>中山市横栏镇工业信息和科技商务局返还2020年个人物业租赁税（住宅和非住宅）返还费用</t>
  </si>
  <si>
    <t>1、2021.12.16支中山市达盛摩托车有限公司新茂村购五羊本田牌男装摩托车（WH125--20A）6辆款（含交强险一年720元及2021.11、12月车船税36元）36136元；                                            2、2021.12.16支中山市达盛摩托车有限公司新茂村购五羊本田牌女装摩托车（WH100T--3）3辆款（含交强险一年360元及2021.11、12月车船税18元）37650元</t>
  </si>
  <si>
    <t>横栏镇妇女联合会下拨美丽家庭建设季度考评资金</t>
  </si>
  <si>
    <t>中山市横栏镇城管住建和农业农村局2021年度生态补偿专项资金（耕地保护市级补贴）----村集体经济组织使用部分</t>
  </si>
  <si>
    <t>2021年12月31日支横栏税务局2022年新茂村村民城乡居民医疗保险款3124114.14元</t>
  </si>
  <si>
    <t>中共中山市横栏镇委员会党建工作办公室2021年度村（社区）“两委”干部考核奖金（预发）</t>
  </si>
  <si>
    <t>2022年1月29日支新茂村两委2021年度新茂村“两委”干部完成岗位任务考核奖金50000元</t>
  </si>
  <si>
    <t>村委会负责人： 吴献彬             财经负责人：梁嘉宜            会计：黄淑仪    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</si>
</sst>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57" fontId="5" fillId="0" borderId="2" xfId="0" applyNumberFormat="1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90" zoomScaleNormal="90" workbookViewId="0">
      <pane ySplit="4" topLeftCell="A5" activePane="bottomLeft" state="frozen"/>
      <selection/>
      <selection pane="bottomLeft" activeCell="F14" sqref="F14"/>
    </sheetView>
  </sheetViews>
  <sheetFormatPr defaultColWidth="16.775" defaultRowHeight="13.5"/>
  <cols>
    <col min="1" max="1" width="34.2083333333333" style="1" customWidth="1"/>
    <col min="2" max="2" width="11.5" customWidth="1"/>
    <col min="3" max="3" width="77.9166666666667" customWidth="1"/>
    <col min="4" max="4" width="12.25" customWidth="1"/>
    <col min="5" max="5" width="13.75" customWidth="1"/>
    <col min="6" max="6" width="13.375" customWidth="1"/>
    <col min="7" max="8" width="16.775" customWidth="1"/>
    <col min="9" max="9" width="15.1083333333333" customWidth="1"/>
    <col min="10" max="16381" width="16.775" customWidth="1"/>
  </cols>
  <sheetData>
    <row r="1" ht="40.0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6"/>
      <c r="C3" s="6"/>
      <c r="D3" s="6"/>
      <c r="E3" s="6"/>
      <c r="F3" s="6"/>
      <c r="G3" s="6"/>
      <c r="H3" s="6"/>
      <c r="I3" s="5" t="s">
        <v>3</v>
      </c>
    </row>
    <row r="4" ht="30" customHeight="1" spans="1:9">
      <c r="A4" s="7" t="s">
        <v>4</v>
      </c>
      <c r="B4" s="7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ht="54" customHeight="1" spans="1:9">
      <c r="A5" s="25" t="s">
        <v>13</v>
      </c>
      <c r="B5" s="10"/>
      <c r="C5" s="11"/>
      <c r="D5" s="12">
        <v>20000</v>
      </c>
      <c r="E5" s="10"/>
      <c r="F5" s="13"/>
      <c r="G5" s="13"/>
      <c r="H5" s="13">
        <v>20000</v>
      </c>
      <c r="I5" s="13"/>
    </row>
    <row r="6" ht="54" customHeight="1" spans="1:9">
      <c r="A6" s="14" t="s">
        <v>14</v>
      </c>
      <c r="B6" s="9"/>
      <c r="C6" s="15"/>
      <c r="D6" s="11">
        <v>47.75</v>
      </c>
      <c r="E6" s="10"/>
      <c r="F6" s="16"/>
      <c r="G6" s="11"/>
      <c r="H6" s="16">
        <f>D6-G6</f>
        <v>47.75</v>
      </c>
      <c r="I6" s="16"/>
    </row>
    <row r="7" ht="51" customHeight="1" spans="1:9">
      <c r="A7" s="17" t="s">
        <v>15</v>
      </c>
      <c r="B7" s="9"/>
      <c r="C7" s="15" t="s">
        <v>16</v>
      </c>
      <c r="D7" s="15">
        <v>4290</v>
      </c>
      <c r="E7" s="18"/>
      <c r="F7" s="17">
        <v>4221.36</v>
      </c>
      <c r="G7" s="18">
        <v>4221.36</v>
      </c>
      <c r="H7" s="16">
        <f>D7-G7</f>
        <v>68.6400000000003</v>
      </c>
      <c r="I7" s="16"/>
    </row>
    <row r="8" ht="57" customHeight="1" spans="1:9">
      <c r="A8" s="17" t="s">
        <v>17</v>
      </c>
      <c r="B8" s="9"/>
      <c r="C8" s="15"/>
      <c r="D8" s="15">
        <v>2600</v>
      </c>
      <c r="E8" s="18"/>
      <c r="F8" s="17"/>
      <c r="G8" s="18"/>
      <c r="H8" s="16">
        <f>D8-G8</f>
        <v>2600</v>
      </c>
      <c r="I8" s="16"/>
    </row>
    <row r="9" ht="84" customHeight="1" spans="1:9">
      <c r="A9" s="17" t="s">
        <v>18</v>
      </c>
      <c r="B9" s="9"/>
      <c r="C9" s="19" t="s">
        <v>19</v>
      </c>
      <c r="D9" s="15">
        <f>123052.77+18950.17</f>
        <v>142002.94</v>
      </c>
      <c r="E9" s="18"/>
      <c r="F9" s="17"/>
      <c r="G9" s="18">
        <f>36136+37650</f>
        <v>73786</v>
      </c>
      <c r="H9" s="16">
        <f>D9-G9</f>
        <v>68216.94</v>
      </c>
      <c r="I9" s="16"/>
    </row>
    <row r="10" ht="61" customHeight="1" spans="1:9">
      <c r="A10" s="17" t="s">
        <v>20</v>
      </c>
      <c r="B10" s="9"/>
      <c r="C10" s="20"/>
      <c r="D10" s="18">
        <v>9000</v>
      </c>
      <c r="E10" s="18"/>
      <c r="F10" s="17"/>
      <c r="G10" s="18"/>
      <c r="H10" s="16">
        <f>D10-G10</f>
        <v>9000</v>
      </c>
      <c r="I10" s="24"/>
    </row>
    <row r="11" ht="61" customHeight="1" spans="1:9">
      <c r="A11" s="17" t="s">
        <v>21</v>
      </c>
      <c r="B11" s="9"/>
      <c r="C11" s="20" t="s">
        <v>22</v>
      </c>
      <c r="D11" s="18"/>
      <c r="E11" s="21">
        <v>116941.8</v>
      </c>
      <c r="F11" s="17"/>
      <c r="G11" s="21">
        <v>116941.8</v>
      </c>
      <c r="H11" s="22">
        <f>E11-G11</f>
        <v>0</v>
      </c>
      <c r="I11" s="24"/>
    </row>
    <row r="12" ht="61" customHeight="1" spans="1:9">
      <c r="A12" s="17" t="s">
        <v>23</v>
      </c>
      <c r="B12" s="9"/>
      <c r="C12" s="20" t="s">
        <v>24</v>
      </c>
      <c r="D12" s="18"/>
      <c r="E12" s="21">
        <v>50000</v>
      </c>
      <c r="F12" s="17">
        <v>50000</v>
      </c>
      <c r="G12" s="18">
        <v>50000</v>
      </c>
      <c r="H12" s="22">
        <f>E12-G12</f>
        <v>0</v>
      </c>
      <c r="I12" s="24"/>
    </row>
    <row r="13" ht="42" customHeight="1" spans="1:9">
      <c r="A13" s="23" t="s">
        <v>25</v>
      </c>
      <c r="B13" s="23"/>
      <c r="C13" s="23"/>
      <c r="D13" s="23"/>
      <c r="E13" s="23"/>
      <c r="F13" s="23"/>
      <c r="G13" s="23"/>
      <c r="H13" s="23"/>
      <c r="I13" s="23"/>
    </row>
  </sheetData>
  <autoFilter ref="A4:I17">
    <extLst/>
  </autoFilter>
  <mergeCells count="3">
    <mergeCell ref="A1:I1"/>
    <mergeCell ref="A2:I2"/>
    <mergeCell ref="A13:I13"/>
  </mergeCells>
  <pageMargins left="0.590277777777778" right="0.15625" top="0.471527777777778" bottom="0.511805555555556" header="0.5" footer="0.5"/>
  <pageSetup paperSize="9" scale="75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2022-02-23T16:36:00Z</dcterms:created>
  <dcterms:modified xsi:type="dcterms:W3CDTF">2022-02-23T09:24:46Z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DE4A7CB4D04C4DBB90248F7410803EEC</vt:lpwstr>
  </property>
</Properties>
</file>