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Sheet1" sheetId="1" r:id="rId1"/>
  </sheets>
  <definedNames>
    <definedName name="_xlnm.Print_Titles" localSheetId="0">Sheet1!$1:$4</definedName>
    <definedName name="_xlnm._FilterDatabase" localSheetId="0" hidden="1">Sheet1!$A$4:$IV$104</definedName>
  </definedNames>
  <calcPr calcId="144525"/>
</workbook>
</file>

<file path=xl/sharedStrings.xml><?xml version="1.0" encoding="utf-8"?>
<sst xmlns="http://schemas.openxmlformats.org/spreadsheetml/2006/main" count="219" uniqueCount="201">
  <si>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</si>
  <si>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</si>
  <si>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</si>
  <si>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</si>
  <si>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</si>
  <si>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</si>
  <si>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</si>
  <si>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</si>
  <si>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</si>
  <si>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</si>
  <si>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</si>
  <si>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</si>
  <si>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</si>
  <si>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</si>
  <si>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</si>
  <si>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</si>
  <si>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</si>
  <si>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</si>
  <si>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</si>
  <si>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</si>
  <si>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</si>
  <si>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</si>
  <si>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</si>
  <si>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</si>
  <si>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</si>
  <si>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</si>
  <si>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</si>
  <si>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</si>
  <si>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</si>
  <si>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</si>
  <si>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</si>
  <si>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</si>
  <si>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</si>
  <si>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</si>
  <si>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</si>
  <si>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</si>
  <si>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</si>
  <si>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</si>
  <si>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</si>
  <si>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</si>
  <si>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</si>
  <si>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</si>
  <si>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</si>
  <si>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</si>
  <si>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</si>
  <si>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</si>
  <si>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</si>
  <si>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</si>
  <si>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</si>
  <si>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</si>
  <si>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</si>
  <si>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</si>
  <si>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</si>
  <si>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</si>
  <si>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</si>
  <si>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</si>
  <si>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</si>
  <si>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</si>
  <si>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</si>
  <si>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</si>
  <si>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</si>
  <si>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</si>
  <si>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</si>
  <si>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</si>
  <si>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</si>
  <si>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</si>
  <si>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</si>
  <si>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</si>
  <si>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</si>
  <si>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</si>
  <si>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</si>
  <si>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</si>
  <si>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</si>
  <si>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</si>
  <si>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</si>
  <si>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</si>
  <si>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</si>
  <si>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</si>
  <si>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</si>
  <si>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</si>
  <si>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</si>
  <si>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</si>
  <si>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</si>
  <si>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</si>
  <si>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</si>
  <si>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</si>
  <si>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</si>
  <si>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</si>
  <si>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</si>
  <si>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收农业工作局拨人居环境整治干净整洁村补助资金（3-5月份）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</si>
  <si>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</si>
  <si>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</si>
  <si>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</si>
  <si>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</si>
  <si>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</si>
  <si>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</si>
  <si>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</si>
  <si>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</si>
  <si>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</si>
  <si>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</si>
  <si>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</si>
  <si>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</si>
  <si>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</si>
  <si>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</si>
  <si>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</si>
  <si>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</si>
  <si>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</si>
  <si>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</si>
  <si>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</si>
  <si>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</si>
  <si>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</si>
  <si>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</si>
  <si>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</si>
  <si>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</si>
  <si>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</si>
  <si>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</si>
  <si>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</si>
  <si>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</si>
  <si>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</si>
  <si>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</si>
  <si>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</si>
  <si>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</si>
  <si>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</si>
  <si>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</si>
  <si>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</si>
  <si>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</si>
  <si>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</si>
  <si>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</si>
  <si>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</si>
  <si>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</si>
  <si>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</si>
  <si>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</si>
  <si>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</si>
  <si>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</si>
  <si>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</si>
  <si>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</si>
  <si>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</si>
  <si>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</si>
  <si>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</si>
  <si>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</si>
  <si>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</si>
  <si>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</si>
  <si>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</si>
  <si>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</si>
  <si>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</si>
  <si>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</si>
  <si>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</si>
  <si>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</si>
  <si>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</si>
  <si>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</si>
  <si>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</si>
  <si>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</si>
  <si>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</si>
  <si>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</si>
  <si>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</si>
  <si>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</si>
  <si>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</si>
  <si>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</si>
  <si>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</si>
  <si>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</si>
  <si>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</si>
  <si>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</si>
  <si>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</si>
  <si>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</si>
  <si>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</si>
  <si>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</si>
  <si>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</si>
  <si>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</si>
  <si>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</si>
  <si>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</si>
  <si>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</si>
  <si>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</si>
  <si>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</si>
  <si>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</si>
  <si>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</si>
  <si>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</si>
  <si>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</si>
  <si>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</si>
  <si>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</si>
  <si>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</si>
  <si>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</si>
  <si>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</si>
  <si>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</si>
  <si>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</si>
  <si>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</si>
  <si>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t>2023.1.12收中山市横栏镇社区卫生服务中心60岁以上老人新冠疫苗接种宣传发动经费</t>
  </si>
  <si>
    <t>60岁以上老人新冠疫苗接种宣传发动经费</t>
  </si>
  <si>
    <t>2023.2.28收中山市横栏镇城管住建和农业农村局市下拨农村人居环境整治补助资金（2021年5月）</t>
  </si>
  <si>
    <t>2021年5月份人居环境整治支出</t>
  </si>
  <si>
    <t>2023.3.2收中山市横栏镇城管住建和农业农村局市下拨农村人居环境整治补助资金（2021年5月）</t>
  </si>
  <si>
    <t>2023.3.7收中山市横栏镇网络和大数据事务中心划拨2021年村（社区）协助征收个人物业租赁税征管工作奖励</t>
  </si>
  <si>
    <t>2023.4.14收中山市横栏镇城管住建和农业农村局市下拨农村人居环境整治-美丽乡村指数测评专项资金（2021年12月）</t>
  </si>
  <si>
    <t>2021年12月份人居环境整治支出</t>
  </si>
  <si>
    <t>2023.4.21收中山市横栏镇社区卫生服务中心横栏镇2022年7月至2022年12月村级妇幼工作绩效经费</t>
  </si>
  <si>
    <t>2022年7月至2022年12月村级妇幼工作绩效奖励</t>
  </si>
  <si>
    <t>2023.4.21收中山市横栏镇社区卫生服务中心横栏镇2022年12月孕筛村级宣传经费</t>
  </si>
  <si>
    <t>2022年12月孕筛村级宣传经费</t>
  </si>
  <si>
    <t>2023.4.21收中山市横栏镇社区卫生服务中心横栏镇2022年10-12月婚前医学检查各村宣传发动及随访经费</t>
  </si>
  <si>
    <t>2022年10-12月婚前医学检查各村宣传发动及随访经费</t>
  </si>
  <si>
    <t>2023.5.6收中国共产党中山市横栏镇委员会组织人事办公室下拨2023年党组织生活经费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</si>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</sst>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30">
    <font>
      <sz val="11"/>
      <color indexed="8"/>
      <name val="宋体"/>
      <charset val="134"/>
    </font>
    <font>
      <sz val="10"/>
      <name val="Arial"/>
      <charset val="0"/>
    </font>
    <font>
      <sz val="12"/>
      <color indexed="8"/>
      <name val="宋体"/>
      <charset val="134"/>
    </font>
    <font>
      <b/>
      <sz val="16"/>
      <color indexed="8"/>
      <name val="宋体"/>
      <charset val="134"/>
    </font>
    <font>
      <b/>
      <sz val="12"/>
      <color indexed="8"/>
      <name val="宋体"/>
      <charset val="134"/>
    </font>
    <font>
      <sz val="14"/>
      <color indexed="8"/>
      <name val="宋体"/>
      <charset val="134"/>
    </font>
    <font>
      <b/>
      <sz val="11"/>
      <color indexed="8"/>
      <name val="宋体"/>
      <charset val="134"/>
    </font>
    <font>
      <sz val="10"/>
      <color indexed="8"/>
      <name val="宋体"/>
      <charset val="134"/>
    </font>
    <font>
      <sz val="10"/>
      <name val="宋体"/>
      <charset val="0"/>
    </font>
    <font>
      <sz val="12"/>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6">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Font="1" applyFill="1">
      <alignmen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shrinkToFit="1"/>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2" fillId="0" borderId="0" xfId="0" applyFont="1" applyFill="1" applyBorder="1" applyAlignment="1">
      <alignment horizontal="center" vertical="center"/>
    </xf>
    <xf numFmtId="0" fontId="0" fillId="0" borderId="0" xfId="0" applyFont="1" applyFill="1" applyBorder="1" applyAlignment="1">
      <alignment horizontal="right" vertical="center"/>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0" fillId="0" borderId="1" xfId="0" applyFill="1" applyBorder="1" applyAlignment="1">
      <alignment horizontal="right" vertical="center"/>
    </xf>
    <xf numFmtId="0" fontId="2" fillId="0" borderId="1" xfId="0" applyFont="1" applyFill="1" applyBorder="1" applyAlignment="1">
      <alignment horizontal="left" vertical="center" shrinkToFit="1"/>
    </xf>
    <xf numFmtId="177" fontId="2" fillId="0" borderId="1" xfId="0" applyNumberFormat="1" applyFont="1" applyFill="1" applyBorder="1" applyAlignment="1">
      <alignment horizontal="right" vertical="center"/>
    </xf>
    <xf numFmtId="0" fontId="2" fillId="0" borderId="1" xfId="0" applyFont="1" applyFill="1" applyBorder="1" applyAlignment="1">
      <alignment horizontal="right" vertical="center"/>
    </xf>
    <xf numFmtId="0" fontId="0" fillId="0" borderId="1" xfId="0" applyFill="1" applyBorder="1" applyAlignment="1">
      <alignment horizontal="left" vertical="center" shrinkToFi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right" vertical="center"/>
    </xf>
    <xf numFmtId="0" fontId="2"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2" fillId="0" borderId="1" xfId="0" applyFont="1" applyFill="1" applyBorder="1" applyAlignment="1">
      <alignment vertical="center"/>
    </xf>
    <xf numFmtId="0" fontId="2" fillId="0" borderId="1" xfId="0" applyFont="1" applyFill="1" applyBorder="1" applyAlignment="1">
      <alignment vertical="center" shrinkToFit="1"/>
    </xf>
    <xf numFmtId="0" fontId="2" fillId="0" borderId="1" xfId="0" applyNumberFormat="1"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vertical="center" shrinkToFit="1"/>
    </xf>
    <xf numFmtId="0" fontId="2"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2" fillId="0" borderId="4" xfId="0" applyNumberFormat="1" applyFont="1" applyFill="1" applyBorder="1" applyAlignment="1">
      <alignment horizontal="right" vertical="center" wrapText="1"/>
    </xf>
    <xf numFmtId="0" fontId="2" fillId="0" borderId="0" xfId="0" applyFont="1" applyFill="1" applyBorder="1" applyAlignment="1">
      <alignment vertical="center"/>
    </xf>
    <xf numFmtId="0" fontId="2"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7" fillId="0" borderId="1" xfId="0" applyFont="1" applyFill="1" applyBorder="1" applyAlignment="1">
      <alignment vertical="center" shrinkToFit="1"/>
    </xf>
    <xf numFmtId="0" fontId="0" fillId="0" borderId="2" xfId="0" applyFont="1" applyFill="1" applyBorder="1" applyAlignment="1">
      <alignment vertical="center"/>
    </xf>
    <xf numFmtId="0" fontId="2" fillId="0" borderId="2" xfId="0" applyFont="1" applyFill="1" applyBorder="1" applyAlignment="1">
      <alignment vertical="center" shrinkToFit="1"/>
    </xf>
    <xf numFmtId="0" fontId="2" fillId="0" borderId="2" xfId="0" applyNumberFormat="1" applyFont="1" applyFill="1" applyBorder="1" applyAlignment="1">
      <alignment vertical="center"/>
    </xf>
    <xf numFmtId="0" fontId="2" fillId="0" borderId="2" xfId="0" applyFont="1" applyFill="1" applyBorder="1" applyAlignment="1">
      <alignment vertical="center"/>
    </xf>
    <xf numFmtId="0" fontId="2" fillId="0" borderId="5" xfId="0" applyNumberFormat="1" applyFont="1" applyFill="1" applyBorder="1" applyAlignment="1">
      <alignment vertical="center"/>
    </xf>
    <xf numFmtId="0" fontId="2" fillId="0" borderId="6" xfId="0" applyFont="1" applyFill="1" applyBorder="1" applyAlignment="1">
      <alignment vertical="center"/>
    </xf>
    <xf numFmtId="0" fontId="8" fillId="0" borderId="0" xfId="0" applyFont="1" applyFill="1" applyBorder="1" applyAlignment="1"/>
    <xf numFmtId="0" fontId="9" fillId="0" borderId="0" xfId="0" applyFont="1" applyFill="1" applyBorder="1" applyAlignment="1"/>
    <xf numFmtId="0" fontId="2"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104"/>
  <sheetViews>
    <sheetView tabSelected="1" zoomScale="85" zoomScaleNormal="85" zoomScalePageLayoutView="70" zoomScaleSheetLayoutView="85" workbookViewId="0">
      <selection activeCell="B4" sqref="B4"/>
    </sheetView>
  </sheetViews>
  <sheetFormatPr defaultColWidth="16.75" defaultRowHeight="14.25"/>
  <cols>
    <col min="1" max="1" width="83.375" customWidth="1"/>
    <col min="2" max="2" width="20.2916666666667" customWidth="1"/>
    <col min="3" max="3" width="85.75" style="3" customWidth="1"/>
    <col min="4" max="4" width="14.5" style="4" customWidth="1"/>
    <col min="5" max="5" width="12.5" style="4" customWidth="1"/>
    <col min="6" max="6" width="14.5" style="4" customWidth="1"/>
    <col min="7" max="7" width="13.5" style="4" customWidth="1"/>
    <col min="8" max="8" width="13.875" customWidth="1"/>
  </cols>
  <sheetData>
    <row r="1" ht="20.25" spans="1:8">
      <c r="A1" s="5" t="s">
        <v>0</v>
      </c>
      <c r="B1" s="5"/>
      <c r="C1" s="6"/>
      <c r="D1" s="7"/>
      <c r="E1" s="7"/>
      <c r="F1" s="7"/>
      <c r="G1" s="7"/>
      <c r="H1" s="5"/>
    </row>
    <row r="2" ht="16" customHeight="1" spans="1:8">
      <c r="A2" s="8"/>
      <c r="B2" s="8"/>
      <c r="C2" s="9">
        <v>45107</v>
      </c>
      <c r="D2" s="10"/>
      <c r="E2" s="11"/>
      <c r="F2" s="12"/>
      <c r="G2" s="12"/>
      <c r="H2" s="8"/>
    </row>
    <row r="3" spans="1:8">
      <c r="A3" s="13" t="s">
        <v>1</v>
      </c>
      <c r="B3" s="14"/>
      <c r="C3" s="15"/>
      <c r="D3" s="16"/>
      <c r="E3" s="16"/>
      <c r="F3" s="16"/>
      <c r="G3" s="16"/>
      <c r="H3" s="17" t="s">
        <v>2</v>
      </c>
    </row>
    <row r="4" ht="22" customHeight="1" spans="1:8">
      <c r="A4" s="18" t="s">
        <v>3</v>
      </c>
      <c r="B4" s="19" t="s">
        <v>4</v>
      </c>
      <c r="C4" s="20" t="s">
        <v>5</v>
      </c>
      <c r="D4" s="21" t="s">
        <v>6</v>
      </c>
      <c r="E4" s="21" t="s">
        <v>7</v>
      </c>
      <c r="F4" s="21" t="s">
        <v>8</v>
      </c>
      <c r="G4" s="21" t="s">
        <v>9</v>
      </c>
      <c r="H4" s="18" t="s">
        <v>10</v>
      </c>
    </row>
    <row r="5" ht="18" customHeight="1" spans="1:8">
      <c r="A5" s="22" t="s">
        <v>11</v>
      </c>
      <c r="B5" s="23"/>
      <c r="C5" s="24" t="s">
        <v>12</v>
      </c>
      <c r="D5" s="25">
        <v>65000</v>
      </c>
      <c r="E5" s="26">
        <v>0</v>
      </c>
      <c r="F5" s="26">
        <v>64920</v>
      </c>
      <c r="G5" s="26">
        <f t="shared" ref="G5:G71" si="0">D5-F5</f>
        <v>80</v>
      </c>
      <c r="H5" s="23"/>
    </row>
    <row r="6" ht="18" customHeight="1" spans="1:8">
      <c r="A6" s="22" t="s">
        <v>13</v>
      </c>
      <c r="B6" s="23"/>
      <c r="C6" s="27" t="s">
        <v>14</v>
      </c>
      <c r="D6" s="25">
        <v>12000</v>
      </c>
      <c r="E6" s="26">
        <v>0</v>
      </c>
      <c r="F6" s="26">
        <v>12000</v>
      </c>
      <c r="G6" s="26">
        <f t="shared" si="0"/>
        <v>0</v>
      </c>
      <c r="H6" s="23"/>
    </row>
    <row r="7" ht="18" customHeight="1" spans="1:8">
      <c r="A7" s="22" t="s">
        <v>15</v>
      </c>
      <c r="B7" s="23"/>
      <c r="C7" s="27" t="s">
        <v>16</v>
      </c>
      <c r="D7" s="25">
        <v>40820</v>
      </c>
      <c r="E7" s="26">
        <v>0</v>
      </c>
      <c r="F7" s="25">
        <v>40820</v>
      </c>
      <c r="G7" s="26">
        <f t="shared" si="0"/>
        <v>0</v>
      </c>
      <c r="H7" s="23"/>
    </row>
    <row r="8" ht="18" customHeight="1" spans="1:8">
      <c r="A8" s="22" t="s">
        <v>17</v>
      </c>
      <c r="B8" s="23"/>
      <c r="C8" s="24" t="s">
        <v>18</v>
      </c>
      <c r="D8" s="25">
        <v>255739.77</v>
      </c>
      <c r="E8" s="26">
        <v>0</v>
      </c>
      <c r="F8" s="25">
        <v>255739.77</v>
      </c>
      <c r="G8" s="26">
        <f t="shared" si="0"/>
        <v>0</v>
      </c>
      <c r="H8" s="23"/>
    </row>
    <row r="9" ht="18" customHeight="1" spans="1:8">
      <c r="A9" s="22" t="s">
        <v>19</v>
      </c>
      <c r="B9" s="23"/>
      <c r="C9" s="24" t="s">
        <v>20</v>
      </c>
      <c r="D9" s="25">
        <v>755603.71</v>
      </c>
      <c r="E9" s="26">
        <v>0</v>
      </c>
      <c r="F9" s="25">
        <v>755603.71</v>
      </c>
      <c r="G9" s="26">
        <f t="shared" si="0"/>
        <v>0</v>
      </c>
      <c r="H9" s="23"/>
    </row>
    <row r="10" ht="18" customHeight="1" spans="1:8">
      <c r="A10" s="22" t="s">
        <v>21</v>
      </c>
      <c r="B10" s="23"/>
      <c r="C10" s="24" t="s">
        <v>22</v>
      </c>
      <c r="D10" s="25">
        <v>17338</v>
      </c>
      <c r="E10" s="26">
        <v>0</v>
      </c>
      <c r="F10" s="25">
        <v>17338</v>
      </c>
      <c r="G10" s="26">
        <f t="shared" si="0"/>
        <v>0</v>
      </c>
      <c r="H10" s="23"/>
    </row>
    <row r="11" ht="18" customHeight="1" spans="1:8">
      <c r="A11" s="22" t="s">
        <v>23</v>
      </c>
      <c r="B11" s="23"/>
      <c r="C11" s="24" t="s">
        <v>24</v>
      </c>
      <c r="D11" s="25">
        <v>22367</v>
      </c>
      <c r="E11" s="26">
        <v>0</v>
      </c>
      <c r="F11" s="25">
        <v>22367</v>
      </c>
      <c r="G11" s="26">
        <f t="shared" si="0"/>
        <v>0</v>
      </c>
      <c r="H11" s="23"/>
    </row>
    <row r="12" ht="18" customHeight="1" spans="1:8">
      <c r="A12" s="22" t="s">
        <v>25</v>
      </c>
      <c r="B12" s="23"/>
      <c r="C12" s="24" t="s">
        <v>26</v>
      </c>
      <c r="D12" s="25">
        <v>39104</v>
      </c>
      <c r="E12" s="26">
        <v>0</v>
      </c>
      <c r="F12" s="25">
        <v>39104</v>
      </c>
      <c r="G12" s="26">
        <f t="shared" si="0"/>
        <v>0</v>
      </c>
      <c r="H12" s="23"/>
    </row>
    <row r="13" ht="18" customHeight="1" spans="1:8">
      <c r="A13" s="22" t="s">
        <v>27</v>
      </c>
      <c r="B13" s="23"/>
      <c r="C13" s="27" t="s">
        <v>28</v>
      </c>
      <c r="D13" s="25">
        <v>2400</v>
      </c>
      <c r="E13" s="26">
        <v>0</v>
      </c>
      <c r="F13" s="26">
        <v>2400</v>
      </c>
      <c r="G13" s="26">
        <f t="shared" si="0"/>
        <v>0</v>
      </c>
      <c r="H13" s="23"/>
    </row>
    <row r="14" ht="18" customHeight="1" spans="1:8">
      <c r="A14" s="22" t="s">
        <v>29</v>
      </c>
      <c r="B14" s="23"/>
      <c r="C14" s="27" t="s">
        <v>30</v>
      </c>
      <c r="D14" s="25">
        <v>650</v>
      </c>
      <c r="E14" s="26">
        <v>0</v>
      </c>
      <c r="F14" s="26">
        <v>650</v>
      </c>
      <c r="G14" s="26">
        <f t="shared" si="0"/>
        <v>0</v>
      </c>
      <c r="H14" s="23"/>
    </row>
    <row r="15" ht="18" customHeight="1" spans="1:8">
      <c r="A15" s="22" t="s">
        <v>31</v>
      </c>
      <c r="B15" s="23"/>
      <c r="C15" s="27" t="s">
        <v>32</v>
      </c>
      <c r="D15" s="25">
        <v>64110</v>
      </c>
      <c r="E15" s="26">
        <v>0</v>
      </c>
      <c r="F15" s="25">
        <v>64110</v>
      </c>
      <c r="G15" s="26">
        <f t="shared" si="0"/>
        <v>0</v>
      </c>
      <c r="H15" s="23"/>
    </row>
    <row r="16" ht="18" customHeight="1" spans="1:8">
      <c r="A16" s="22" t="s">
        <v>33</v>
      </c>
      <c r="B16" s="26"/>
      <c r="C16" s="24" t="s">
        <v>34</v>
      </c>
      <c r="D16" s="56" t="s">
        <v>35</v>
      </c>
      <c r="E16" s="26">
        <v>0</v>
      </c>
      <c r="F16" s="26">
        <v>100000</v>
      </c>
      <c r="G16" s="26">
        <f t="shared" si="0"/>
        <v>0</v>
      </c>
      <c r="H16" s="23"/>
    </row>
    <row r="17" ht="18" customHeight="1" spans="1:8">
      <c r="A17" s="22" t="s">
        <v>36</v>
      </c>
      <c r="B17" s="26"/>
      <c r="C17" s="24" t="s">
        <v>37</v>
      </c>
      <c r="D17" s="56" t="s">
        <v>38</v>
      </c>
      <c r="E17" s="26">
        <v>0</v>
      </c>
      <c r="F17" s="26">
        <v>2000</v>
      </c>
      <c r="G17" s="26">
        <f t="shared" si="0"/>
        <v>0</v>
      </c>
      <c r="H17" s="23"/>
    </row>
    <row r="18" ht="18" customHeight="1" spans="1:8">
      <c r="A18" s="22" t="s">
        <v>39</v>
      </c>
      <c r="B18" s="26"/>
      <c r="C18" s="24" t="s">
        <v>40</v>
      </c>
      <c r="D18" s="56" t="s">
        <v>41</v>
      </c>
      <c r="E18" s="26">
        <v>0</v>
      </c>
      <c r="F18" s="26">
        <v>95000</v>
      </c>
      <c r="G18" s="26">
        <f t="shared" si="0"/>
        <v>0</v>
      </c>
      <c r="H18" s="23"/>
    </row>
    <row r="19" ht="18" customHeight="1" spans="1:8">
      <c r="A19" s="22" t="s">
        <v>42</v>
      </c>
      <c r="B19" s="26"/>
      <c r="C19" s="24" t="s">
        <v>43</v>
      </c>
      <c r="D19" s="56" t="s">
        <v>44</v>
      </c>
      <c r="E19" s="26">
        <v>0</v>
      </c>
      <c r="F19" s="26">
        <v>10287</v>
      </c>
      <c r="G19" s="26">
        <f t="shared" si="0"/>
        <v>0</v>
      </c>
      <c r="H19" s="23"/>
    </row>
    <row r="20" ht="18" customHeight="1" spans="1:8">
      <c r="A20" s="22" t="s">
        <v>45</v>
      </c>
      <c r="B20" s="26"/>
      <c r="C20" s="24" t="s">
        <v>46</v>
      </c>
      <c r="D20" s="56" t="s">
        <v>47</v>
      </c>
      <c r="E20" s="26">
        <v>0</v>
      </c>
      <c r="F20" s="26">
        <v>495</v>
      </c>
      <c r="G20" s="26">
        <f t="shared" si="0"/>
        <v>0</v>
      </c>
      <c r="H20" s="23"/>
    </row>
    <row r="21" ht="18" customHeight="1" spans="1:8">
      <c r="A21" s="22" t="s">
        <v>48</v>
      </c>
      <c r="B21" s="26"/>
      <c r="C21" s="24" t="s">
        <v>49</v>
      </c>
      <c r="D21" s="56" t="s">
        <v>50</v>
      </c>
      <c r="E21" s="26">
        <v>0</v>
      </c>
      <c r="F21" s="26">
        <v>20000</v>
      </c>
      <c r="G21" s="26">
        <f t="shared" si="0"/>
        <v>0</v>
      </c>
      <c r="H21" s="23"/>
    </row>
    <row r="22" ht="18" customHeight="1" spans="1:8">
      <c r="A22" s="22" t="s">
        <v>51</v>
      </c>
      <c r="B22" s="26"/>
      <c r="C22" s="24" t="s">
        <v>52</v>
      </c>
      <c r="D22" s="56" t="s">
        <v>53</v>
      </c>
      <c r="E22" s="26">
        <v>0</v>
      </c>
      <c r="F22" s="26">
        <v>4000</v>
      </c>
      <c r="G22" s="26">
        <f t="shared" si="0"/>
        <v>0</v>
      </c>
      <c r="H22" s="23"/>
    </row>
    <row r="23" ht="18" customHeight="1" spans="1:8">
      <c r="A23" s="22" t="s">
        <v>54</v>
      </c>
      <c r="B23" s="26"/>
      <c r="C23" s="24" t="s">
        <v>55</v>
      </c>
      <c r="D23" s="56" t="s">
        <v>56</v>
      </c>
      <c r="E23" s="26">
        <v>0</v>
      </c>
      <c r="F23" s="56" t="s">
        <v>56</v>
      </c>
      <c r="G23" s="26">
        <f t="shared" si="0"/>
        <v>0</v>
      </c>
      <c r="H23" s="23"/>
    </row>
    <row r="24" ht="18" customHeight="1" spans="1:8">
      <c r="A24" s="22" t="s">
        <v>57</v>
      </c>
      <c r="B24" s="26"/>
      <c r="C24" s="24" t="s">
        <v>58</v>
      </c>
      <c r="D24" s="56" t="s">
        <v>59</v>
      </c>
      <c r="E24" s="26">
        <v>0</v>
      </c>
      <c r="F24" s="56" t="s">
        <v>59</v>
      </c>
      <c r="G24" s="26">
        <f t="shared" si="0"/>
        <v>0</v>
      </c>
      <c r="H24" s="23"/>
    </row>
    <row r="25" ht="18" customHeight="1" spans="1:8">
      <c r="A25" s="22" t="s">
        <v>60</v>
      </c>
      <c r="B25" s="26"/>
      <c r="C25" s="24" t="s">
        <v>61</v>
      </c>
      <c r="D25" s="56" t="s">
        <v>62</v>
      </c>
      <c r="E25" s="26">
        <v>0</v>
      </c>
      <c r="F25" s="26">
        <v>1050</v>
      </c>
      <c r="G25" s="26">
        <f t="shared" si="0"/>
        <v>0</v>
      </c>
      <c r="H25" s="23"/>
    </row>
    <row r="26" ht="18" customHeight="1" spans="1:8">
      <c r="A26" s="22" t="s">
        <v>63</v>
      </c>
      <c r="B26" s="26"/>
      <c r="C26" s="24" t="s">
        <v>64</v>
      </c>
      <c r="D26" s="56" t="s">
        <v>65</v>
      </c>
      <c r="E26" s="26">
        <v>0</v>
      </c>
      <c r="F26" s="56" t="s">
        <v>65</v>
      </c>
      <c r="G26" s="26">
        <f t="shared" si="0"/>
        <v>0</v>
      </c>
      <c r="H26" s="23"/>
    </row>
    <row r="27" ht="18" customHeight="1" spans="1:8">
      <c r="A27" s="22" t="s">
        <v>66</v>
      </c>
      <c r="B27" s="26"/>
      <c r="C27" s="24" t="s">
        <v>67</v>
      </c>
      <c r="D27" s="56" t="s">
        <v>68</v>
      </c>
      <c r="E27" s="26">
        <v>0</v>
      </c>
      <c r="F27" s="26">
        <v>2300</v>
      </c>
      <c r="G27" s="26">
        <f t="shared" si="0"/>
        <v>0</v>
      </c>
      <c r="H27" s="23"/>
    </row>
    <row r="28" ht="18" customHeight="1" spans="1:8">
      <c r="A28" s="22" t="s">
        <v>69</v>
      </c>
      <c r="B28" s="26"/>
      <c r="C28" s="24" t="s">
        <v>70</v>
      </c>
      <c r="D28" s="56" t="s">
        <v>71</v>
      </c>
      <c r="E28" s="26">
        <v>0</v>
      </c>
      <c r="F28" s="26">
        <v>32488</v>
      </c>
      <c r="G28" s="26">
        <f t="shared" si="0"/>
        <v>12</v>
      </c>
      <c r="H28" s="23"/>
    </row>
    <row r="29" ht="18" customHeight="1" spans="1:8">
      <c r="A29" s="22" t="s">
        <v>72</v>
      </c>
      <c r="B29" s="26"/>
      <c r="C29" s="24" t="s">
        <v>73</v>
      </c>
      <c r="D29" s="56" t="s">
        <v>74</v>
      </c>
      <c r="E29" s="26">
        <v>0</v>
      </c>
      <c r="F29" s="26">
        <v>150000</v>
      </c>
      <c r="G29" s="26">
        <f t="shared" si="0"/>
        <v>0</v>
      </c>
      <c r="H29" s="23"/>
    </row>
    <row r="30" ht="18" customHeight="1" spans="1:8">
      <c r="A30" s="22" t="s">
        <v>75</v>
      </c>
      <c r="B30" s="26"/>
      <c r="C30" s="24" t="s">
        <v>76</v>
      </c>
      <c r="D30" s="56" t="s">
        <v>77</v>
      </c>
      <c r="E30" s="26">
        <v>0</v>
      </c>
      <c r="F30" s="56" t="s">
        <v>77</v>
      </c>
      <c r="G30" s="26">
        <f t="shared" si="0"/>
        <v>0</v>
      </c>
      <c r="H30" s="23"/>
    </row>
    <row r="31" ht="18" customHeight="1" spans="1:8">
      <c r="A31" s="28" t="s">
        <v>78</v>
      </c>
      <c r="B31" s="26"/>
      <c r="C31" s="24" t="s">
        <v>78</v>
      </c>
      <c r="D31" s="26">
        <v>100000</v>
      </c>
      <c r="E31" s="26">
        <v>0</v>
      </c>
      <c r="F31" s="26">
        <v>100000</v>
      </c>
      <c r="G31" s="26">
        <f t="shared" si="0"/>
        <v>0</v>
      </c>
      <c r="H31" s="23"/>
    </row>
    <row r="32" ht="18" customHeight="1" spans="1:8">
      <c r="A32" s="29" t="s">
        <v>79</v>
      </c>
      <c r="B32" s="30"/>
      <c r="C32" s="31" t="s">
        <v>80</v>
      </c>
      <c r="D32" s="30">
        <v>20000</v>
      </c>
      <c r="E32" s="30">
        <v>0</v>
      </c>
      <c r="F32" s="30">
        <v>20000</v>
      </c>
      <c r="G32" s="26">
        <f t="shared" si="0"/>
        <v>0</v>
      </c>
      <c r="H32" s="32"/>
    </row>
    <row r="33" ht="18" customHeight="1" spans="1:8">
      <c r="A33" s="28" t="s">
        <v>81</v>
      </c>
      <c r="B33" s="26"/>
      <c r="C33" s="24" t="s">
        <v>82</v>
      </c>
      <c r="D33" s="26">
        <v>20000</v>
      </c>
      <c r="E33" s="26">
        <v>0</v>
      </c>
      <c r="F33" s="26">
        <v>20000</v>
      </c>
      <c r="G33" s="26">
        <f t="shared" si="0"/>
        <v>0</v>
      </c>
      <c r="H33" s="23"/>
    </row>
    <row r="34" s="1" customFormat="1" ht="18" customHeight="1" spans="1:179">
      <c r="A34" s="33" t="s">
        <v>83</v>
      </c>
      <c r="B34" s="33"/>
      <c r="C34" s="34" t="s">
        <v>84</v>
      </c>
      <c r="D34" s="35">
        <v>75395</v>
      </c>
      <c r="E34" s="26">
        <v>0</v>
      </c>
      <c r="F34" s="35">
        <v>75395</v>
      </c>
      <c r="G34" s="26">
        <f t="shared" si="0"/>
        <v>0</v>
      </c>
      <c r="H34" s="3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row>
    <row r="35" s="1" customFormat="1" ht="18" customHeight="1" spans="1:179">
      <c r="A35" s="33" t="s">
        <v>85</v>
      </c>
      <c r="B35" s="33"/>
      <c r="C35" s="34" t="s">
        <v>84</v>
      </c>
      <c r="D35" s="35">
        <v>17045</v>
      </c>
      <c r="E35" s="26">
        <v>0</v>
      </c>
      <c r="F35" s="35">
        <v>17045</v>
      </c>
      <c r="G35" s="26">
        <f t="shared" si="0"/>
        <v>0</v>
      </c>
      <c r="H35" s="3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row>
    <row r="36" ht="18" customHeight="1" spans="1:179">
      <c r="A36" s="33" t="s">
        <v>86</v>
      </c>
      <c r="B36" s="33"/>
      <c r="C36" s="34"/>
      <c r="D36" s="35">
        <v>5000</v>
      </c>
      <c r="E36" s="26">
        <v>5000</v>
      </c>
      <c r="F36" s="33">
        <v>5000</v>
      </c>
      <c r="G36" s="26">
        <f t="shared" si="0"/>
        <v>0</v>
      </c>
      <c r="H36" s="33"/>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row>
    <row r="37" ht="18" customHeight="1" spans="1:179">
      <c r="A37" s="36" t="s">
        <v>87</v>
      </c>
      <c r="B37" s="36"/>
      <c r="C37" s="37" t="s">
        <v>88</v>
      </c>
      <c r="D37" s="38">
        <v>2800</v>
      </c>
      <c r="E37" s="26">
        <v>0</v>
      </c>
      <c r="F37" s="36">
        <v>2800</v>
      </c>
      <c r="G37" s="26">
        <f t="shared" si="0"/>
        <v>0</v>
      </c>
      <c r="H37" s="36"/>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c r="FU37" s="44"/>
      <c r="FV37" s="44"/>
      <c r="FW37" s="44"/>
    </row>
    <row r="38" ht="18" customHeight="1" spans="1:179">
      <c r="A38" s="33" t="s">
        <v>89</v>
      </c>
      <c r="B38" s="33"/>
      <c r="C38" s="34" t="s">
        <v>90</v>
      </c>
      <c r="D38" s="35">
        <v>140000</v>
      </c>
      <c r="E38" s="26">
        <v>0</v>
      </c>
      <c r="F38" s="33">
        <v>140000</v>
      </c>
      <c r="G38" s="26">
        <f t="shared" si="0"/>
        <v>0</v>
      </c>
      <c r="H38" s="33"/>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c r="FU38" s="44"/>
      <c r="FV38" s="44"/>
      <c r="FW38" s="44"/>
    </row>
    <row r="39" ht="18" customHeight="1" spans="1:179">
      <c r="A39" s="33" t="s">
        <v>91</v>
      </c>
      <c r="B39" s="33"/>
      <c r="C39" s="24" t="s">
        <v>12</v>
      </c>
      <c r="D39" s="35">
        <v>65000</v>
      </c>
      <c r="E39" s="26">
        <v>0</v>
      </c>
      <c r="F39" s="33">
        <v>64920</v>
      </c>
      <c r="G39" s="26">
        <f t="shared" si="0"/>
        <v>80</v>
      </c>
      <c r="H39" s="33"/>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row>
    <row r="40" ht="18" customHeight="1" spans="1:179">
      <c r="A40" s="33" t="s">
        <v>92</v>
      </c>
      <c r="B40" s="33"/>
      <c r="C40" s="34" t="s">
        <v>93</v>
      </c>
      <c r="D40" s="35">
        <v>60000</v>
      </c>
      <c r="E40" s="26">
        <v>0</v>
      </c>
      <c r="F40" s="33">
        <v>60000</v>
      </c>
      <c r="G40" s="26">
        <f t="shared" si="0"/>
        <v>0</v>
      </c>
      <c r="H40" s="33"/>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row>
    <row r="41" ht="18" customHeight="1" spans="1:179">
      <c r="A41" s="33" t="s">
        <v>94</v>
      </c>
      <c r="B41" s="33"/>
      <c r="C41" s="34" t="s">
        <v>95</v>
      </c>
      <c r="D41" s="35">
        <v>2400</v>
      </c>
      <c r="E41" s="26">
        <v>0</v>
      </c>
      <c r="F41" s="33">
        <v>2400</v>
      </c>
      <c r="G41" s="26">
        <f t="shared" si="0"/>
        <v>0</v>
      </c>
      <c r="H41" s="33"/>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row>
    <row r="42" ht="18" customHeight="1" spans="1:179">
      <c r="A42" s="33" t="s">
        <v>96</v>
      </c>
      <c r="B42" s="33"/>
      <c r="C42" s="34" t="s">
        <v>97</v>
      </c>
      <c r="D42" s="35">
        <v>10000</v>
      </c>
      <c r="E42" s="26">
        <v>0</v>
      </c>
      <c r="F42" s="33">
        <v>9730</v>
      </c>
      <c r="G42" s="26">
        <f t="shared" si="0"/>
        <v>270</v>
      </c>
      <c r="H42" s="33"/>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row>
    <row r="43" ht="18" customHeight="1" spans="1:179">
      <c r="A43" s="33" t="s">
        <v>98</v>
      </c>
      <c r="B43" s="33"/>
      <c r="C43" s="34" t="s">
        <v>99</v>
      </c>
      <c r="D43" s="35">
        <v>4645.5</v>
      </c>
      <c r="E43" s="26">
        <v>0</v>
      </c>
      <c r="F43" s="33">
        <v>4645.5</v>
      </c>
      <c r="G43" s="26">
        <f t="shared" si="0"/>
        <v>0</v>
      </c>
      <c r="H43" s="33"/>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row>
    <row r="44" ht="18" customHeight="1" spans="1:179">
      <c r="A44" s="33" t="s">
        <v>100</v>
      </c>
      <c r="B44" s="33"/>
      <c r="C44" s="34" t="s">
        <v>101</v>
      </c>
      <c r="D44" s="35">
        <v>2880</v>
      </c>
      <c r="E44" s="26">
        <v>0</v>
      </c>
      <c r="F44" s="33">
        <v>2880</v>
      </c>
      <c r="G44" s="26">
        <f t="shared" si="0"/>
        <v>0</v>
      </c>
      <c r="H44" s="33"/>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row>
    <row r="45" ht="18" customHeight="1" spans="1:179">
      <c r="A45" s="33" t="s">
        <v>102</v>
      </c>
      <c r="B45" s="33"/>
      <c r="C45" s="34" t="s">
        <v>103</v>
      </c>
      <c r="D45" s="35">
        <v>3262</v>
      </c>
      <c r="E45" s="26">
        <v>0</v>
      </c>
      <c r="F45" s="33">
        <v>3262</v>
      </c>
      <c r="G45" s="26">
        <f t="shared" si="0"/>
        <v>0</v>
      </c>
      <c r="H45" s="33"/>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row>
    <row r="46" ht="18" customHeight="1" spans="1:179">
      <c r="A46" s="33" t="s">
        <v>104</v>
      </c>
      <c r="B46" s="33"/>
      <c r="C46" s="34" t="s">
        <v>105</v>
      </c>
      <c r="D46" s="35">
        <v>6536</v>
      </c>
      <c r="E46" s="26">
        <v>0</v>
      </c>
      <c r="F46" s="33">
        <v>6536</v>
      </c>
      <c r="G46" s="26">
        <f t="shared" si="0"/>
        <v>0</v>
      </c>
      <c r="H46" s="33"/>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row>
    <row r="47" ht="18" customHeight="1" spans="1:179">
      <c r="A47" s="33" t="s">
        <v>106</v>
      </c>
      <c r="B47" s="33"/>
      <c r="C47" s="34" t="s">
        <v>107</v>
      </c>
      <c r="D47" s="35">
        <v>1635</v>
      </c>
      <c r="E47" s="26">
        <v>0</v>
      </c>
      <c r="F47" s="33">
        <v>1635</v>
      </c>
      <c r="G47" s="26">
        <f t="shared" si="0"/>
        <v>0</v>
      </c>
      <c r="H47" s="33"/>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row>
    <row r="48" ht="18" customHeight="1" spans="1:179">
      <c r="A48" s="33" t="s">
        <v>108</v>
      </c>
      <c r="B48" s="33"/>
      <c r="C48" s="34" t="s">
        <v>109</v>
      </c>
      <c r="D48" s="35">
        <v>40000</v>
      </c>
      <c r="E48" s="26">
        <v>0</v>
      </c>
      <c r="F48" s="33">
        <v>40000</v>
      </c>
      <c r="G48" s="26">
        <f t="shared" si="0"/>
        <v>0</v>
      </c>
      <c r="H48" s="33"/>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row>
    <row r="49" ht="18" customHeight="1" spans="1:179">
      <c r="A49" s="33" t="s">
        <v>110</v>
      </c>
      <c r="B49" s="33"/>
      <c r="C49" s="34" t="s">
        <v>111</v>
      </c>
      <c r="D49" s="35">
        <v>24000</v>
      </c>
      <c r="E49" s="26">
        <v>0</v>
      </c>
      <c r="F49" s="33">
        <v>24000</v>
      </c>
      <c r="G49" s="26">
        <f t="shared" si="0"/>
        <v>0</v>
      </c>
      <c r="H49" s="33"/>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row>
    <row r="50" ht="18" customHeight="1" spans="1:179">
      <c r="A50" s="33" t="s">
        <v>112</v>
      </c>
      <c r="B50" s="33"/>
      <c r="C50" s="34" t="s">
        <v>113</v>
      </c>
      <c r="D50" s="35">
        <v>25000</v>
      </c>
      <c r="E50" s="26">
        <v>0</v>
      </c>
      <c r="F50" s="33">
        <v>25000</v>
      </c>
      <c r="G50" s="26">
        <f t="shared" si="0"/>
        <v>0</v>
      </c>
      <c r="H50" s="33"/>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row>
    <row r="51" ht="18" customHeight="1" spans="1:179">
      <c r="A51" s="33" t="s">
        <v>114</v>
      </c>
      <c r="B51" s="33"/>
      <c r="C51" s="34" t="s">
        <v>115</v>
      </c>
      <c r="D51" s="35">
        <v>650</v>
      </c>
      <c r="E51" s="26">
        <v>0</v>
      </c>
      <c r="F51" s="33">
        <v>650</v>
      </c>
      <c r="G51" s="26">
        <f t="shared" si="0"/>
        <v>0</v>
      </c>
      <c r="H51" s="33"/>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row>
    <row r="52" ht="18" customHeight="1" spans="1:179">
      <c r="A52" s="33" t="s">
        <v>116</v>
      </c>
      <c r="B52" s="33"/>
      <c r="C52" s="34" t="s">
        <v>117</v>
      </c>
      <c r="D52" s="35">
        <v>11095</v>
      </c>
      <c r="E52" s="26">
        <v>0</v>
      </c>
      <c r="F52" s="33">
        <v>11095</v>
      </c>
      <c r="G52" s="26">
        <f t="shared" si="0"/>
        <v>0</v>
      </c>
      <c r="H52" s="33"/>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row>
    <row r="53" ht="18" customHeight="1" spans="1:179">
      <c r="A53" s="33" t="s">
        <v>118</v>
      </c>
      <c r="B53" s="33"/>
      <c r="C53" s="34" t="s">
        <v>119</v>
      </c>
      <c r="D53" s="35">
        <v>6000</v>
      </c>
      <c r="E53" s="26">
        <v>0</v>
      </c>
      <c r="F53" s="33">
        <v>6000</v>
      </c>
      <c r="G53" s="26">
        <f t="shared" si="0"/>
        <v>0</v>
      </c>
      <c r="H53" s="33"/>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row>
    <row r="54" ht="18" customHeight="1" spans="1:179">
      <c r="A54" s="33" t="s">
        <v>120</v>
      </c>
      <c r="B54" s="33"/>
      <c r="C54" s="34" t="s">
        <v>121</v>
      </c>
      <c r="D54" s="35">
        <v>1216.7</v>
      </c>
      <c r="E54" s="26">
        <v>0</v>
      </c>
      <c r="F54" s="33">
        <v>1216.7</v>
      </c>
      <c r="G54" s="26">
        <f t="shared" si="0"/>
        <v>0</v>
      </c>
      <c r="H54" s="33"/>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row>
    <row r="55" ht="18" customHeight="1" spans="1:179">
      <c r="A55" s="33" t="s">
        <v>122</v>
      </c>
      <c r="B55" s="33"/>
      <c r="C55" s="34" t="s">
        <v>123</v>
      </c>
      <c r="D55" s="35">
        <v>9400</v>
      </c>
      <c r="E55" s="26">
        <v>0</v>
      </c>
      <c r="F55" s="33">
        <v>9400</v>
      </c>
      <c r="G55" s="26">
        <f t="shared" si="0"/>
        <v>0</v>
      </c>
      <c r="H55" s="33"/>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row>
    <row r="56" ht="18" customHeight="1" spans="1:179">
      <c r="A56" s="33" t="s">
        <v>124</v>
      </c>
      <c r="B56" s="33"/>
      <c r="C56" s="24" t="s">
        <v>70</v>
      </c>
      <c r="D56" s="35">
        <v>32500</v>
      </c>
      <c r="E56" s="26">
        <v>0</v>
      </c>
      <c r="F56" s="33">
        <v>32488</v>
      </c>
      <c r="G56" s="26">
        <f t="shared" si="0"/>
        <v>12</v>
      </c>
      <c r="H56" s="33"/>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row>
    <row r="57" ht="18" customHeight="1" spans="1:179">
      <c r="A57" s="33" t="s">
        <v>125</v>
      </c>
      <c r="B57" s="33"/>
      <c r="C57" s="34" t="s">
        <v>126</v>
      </c>
      <c r="D57" s="35">
        <v>6000</v>
      </c>
      <c r="E57" s="26">
        <v>0</v>
      </c>
      <c r="F57" s="33">
        <v>6000</v>
      </c>
      <c r="G57" s="26">
        <f t="shared" si="0"/>
        <v>0</v>
      </c>
      <c r="H57" s="33"/>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row>
    <row r="58" ht="18" customHeight="1" spans="1:179">
      <c r="A58" s="39" t="s">
        <v>127</v>
      </c>
      <c r="B58" s="33"/>
      <c r="C58" s="34" t="s">
        <v>128</v>
      </c>
      <c r="D58" s="35">
        <v>132916.75</v>
      </c>
      <c r="E58" s="26">
        <v>0</v>
      </c>
      <c r="F58" s="35">
        <v>132916.75</v>
      </c>
      <c r="G58" s="26">
        <f t="shared" si="0"/>
        <v>0</v>
      </c>
      <c r="H58" s="33"/>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row>
    <row r="59" ht="18" customHeight="1" spans="1:179">
      <c r="A59" s="33" t="s">
        <v>129</v>
      </c>
      <c r="B59" s="33"/>
      <c r="C59" s="34" t="s">
        <v>130</v>
      </c>
      <c r="D59" s="35">
        <v>5000</v>
      </c>
      <c r="E59" s="26">
        <v>0</v>
      </c>
      <c r="F59" s="35">
        <v>5000</v>
      </c>
      <c r="G59" s="26">
        <f t="shared" si="0"/>
        <v>0</v>
      </c>
      <c r="H59" s="33"/>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row>
    <row r="60" ht="18" customHeight="1" spans="1:179">
      <c r="A60" s="40" t="s">
        <v>131</v>
      </c>
      <c r="B60" s="33"/>
      <c r="C60" s="34" t="s">
        <v>128</v>
      </c>
      <c r="D60" s="35">
        <v>26583.35</v>
      </c>
      <c r="E60" s="26">
        <v>0</v>
      </c>
      <c r="F60" s="35">
        <v>26583.35</v>
      </c>
      <c r="G60" s="26">
        <f t="shared" si="0"/>
        <v>0</v>
      </c>
      <c r="H60" s="33"/>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row>
    <row r="61" ht="18" customHeight="1" spans="1:179">
      <c r="A61" s="33" t="s">
        <v>132</v>
      </c>
      <c r="B61" s="33"/>
      <c r="C61" s="34" t="s">
        <v>133</v>
      </c>
      <c r="D61" s="35">
        <v>19000</v>
      </c>
      <c r="E61" s="26">
        <v>0</v>
      </c>
      <c r="F61" s="35">
        <v>19000</v>
      </c>
      <c r="G61" s="26">
        <f t="shared" si="0"/>
        <v>0</v>
      </c>
      <c r="H61" s="33"/>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row>
    <row r="62" ht="18" customHeight="1" spans="1:179">
      <c r="A62" s="33" t="s">
        <v>134</v>
      </c>
      <c r="B62" s="33"/>
      <c r="C62" s="34" t="s">
        <v>135</v>
      </c>
      <c r="D62" s="35">
        <v>2000</v>
      </c>
      <c r="E62" s="26">
        <v>0</v>
      </c>
      <c r="F62" s="35">
        <v>2000</v>
      </c>
      <c r="G62" s="26">
        <f t="shared" si="0"/>
        <v>0</v>
      </c>
      <c r="H62" s="33"/>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row>
    <row r="63" ht="18" customHeight="1" spans="1:179">
      <c r="A63" s="33" t="s">
        <v>136</v>
      </c>
      <c r="B63" s="33"/>
      <c r="C63" s="34" t="s">
        <v>137</v>
      </c>
      <c r="D63" s="35">
        <v>100000</v>
      </c>
      <c r="E63" s="26">
        <v>0</v>
      </c>
      <c r="F63" s="35">
        <v>100000</v>
      </c>
      <c r="G63" s="26">
        <f t="shared" si="0"/>
        <v>0</v>
      </c>
      <c r="H63" s="33"/>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row>
    <row r="64" ht="18" customHeight="1" spans="1:179">
      <c r="A64" s="41" t="s">
        <v>138</v>
      </c>
      <c r="B64" s="33"/>
      <c r="C64" s="34" t="s">
        <v>139</v>
      </c>
      <c r="D64" s="42">
        <v>590335</v>
      </c>
      <c r="E64" s="26">
        <v>0</v>
      </c>
      <c r="F64" s="42">
        <v>590335</v>
      </c>
      <c r="G64" s="26">
        <f t="shared" si="0"/>
        <v>0</v>
      </c>
      <c r="H64" s="33"/>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row>
    <row r="65" ht="18" customHeight="1" spans="1:179">
      <c r="A65" s="45" t="s">
        <v>140</v>
      </c>
      <c r="B65" s="33"/>
      <c r="C65" s="34"/>
      <c r="D65" s="42">
        <v>44700</v>
      </c>
      <c r="E65" s="26">
        <v>0</v>
      </c>
      <c r="F65" s="26">
        <v>44700</v>
      </c>
      <c r="G65" s="26">
        <f t="shared" si="0"/>
        <v>0</v>
      </c>
      <c r="H65" s="33"/>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row>
    <row r="66" ht="18" customHeight="1" spans="1:179">
      <c r="A66" s="46" t="s">
        <v>141</v>
      </c>
      <c r="B66" s="33"/>
      <c r="C66" s="40" t="s">
        <v>142</v>
      </c>
      <c r="D66" s="42">
        <v>5160</v>
      </c>
      <c r="E66" s="26">
        <v>0</v>
      </c>
      <c r="F66" s="42">
        <v>5160</v>
      </c>
      <c r="G66" s="26">
        <f t="shared" si="0"/>
        <v>0</v>
      </c>
      <c r="H66" s="33"/>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row>
    <row r="67" ht="18" customHeight="1" spans="1:179">
      <c r="A67" s="46" t="s">
        <v>143</v>
      </c>
      <c r="B67" s="33"/>
      <c r="C67" s="40" t="s">
        <v>144</v>
      </c>
      <c r="D67" s="42">
        <v>5750</v>
      </c>
      <c r="E67" s="26">
        <v>0</v>
      </c>
      <c r="F67" s="42">
        <v>5750</v>
      </c>
      <c r="G67" s="26">
        <f t="shared" si="0"/>
        <v>0</v>
      </c>
      <c r="H67" s="33"/>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row>
    <row r="68" ht="18" customHeight="1" spans="1:179">
      <c r="A68" s="46" t="s">
        <v>145</v>
      </c>
      <c r="B68" s="33"/>
      <c r="C68" s="40"/>
      <c r="D68" s="42">
        <v>6000</v>
      </c>
      <c r="E68" s="26">
        <v>2759.9</v>
      </c>
      <c r="F68" s="42">
        <v>5113.9</v>
      </c>
      <c r="G68" s="26">
        <f t="shared" si="0"/>
        <v>886.1</v>
      </c>
      <c r="H68" s="33"/>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row>
    <row r="69" ht="18" customHeight="1" spans="1:179">
      <c r="A69" s="46" t="s">
        <v>146</v>
      </c>
      <c r="B69" s="33"/>
      <c r="C69" s="34" t="s">
        <v>147</v>
      </c>
      <c r="D69" s="42">
        <v>585</v>
      </c>
      <c r="E69" s="26">
        <v>0</v>
      </c>
      <c r="F69" s="42">
        <v>585</v>
      </c>
      <c r="G69" s="26">
        <f t="shared" si="0"/>
        <v>0</v>
      </c>
      <c r="H69" s="33"/>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row>
    <row r="70" ht="18" customHeight="1" spans="1:179">
      <c r="A70" s="46" t="s">
        <v>148</v>
      </c>
      <c r="B70" s="33"/>
      <c r="C70" s="34" t="s">
        <v>149</v>
      </c>
      <c r="D70" s="42">
        <v>990</v>
      </c>
      <c r="E70" s="26">
        <v>0</v>
      </c>
      <c r="F70" s="42">
        <v>990</v>
      </c>
      <c r="G70" s="26">
        <f t="shared" si="0"/>
        <v>0</v>
      </c>
      <c r="H70" s="33"/>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row>
    <row r="71" ht="18" customHeight="1" spans="1:179">
      <c r="A71" s="46" t="s">
        <v>150</v>
      </c>
      <c r="B71" s="33"/>
      <c r="C71" s="34" t="s">
        <v>151</v>
      </c>
      <c r="D71" s="42">
        <v>38000</v>
      </c>
      <c r="E71" s="26">
        <v>0</v>
      </c>
      <c r="F71" s="42">
        <v>38000</v>
      </c>
      <c r="G71" s="26">
        <f t="shared" si="0"/>
        <v>0</v>
      </c>
      <c r="H71" s="33"/>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row>
    <row r="72" ht="18" customHeight="1" spans="1:179">
      <c r="A72" s="46" t="s">
        <v>152</v>
      </c>
      <c r="B72" s="33"/>
      <c r="C72" s="34" t="s">
        <v>153</v>
      </c>
      <c r="D72" s="42">
        <v>55000</v>
      </c>
      <c r="E72" s="26">
        <v>0</v>
      </c>
      <c r="F72" s="42">
        <v>55000</v>
      </c>
      <c r="G72" s="26">
        <f t="shared" ref="G72:G88" si="1">D72-F72</f>
        <v>0</v>
      </c>
      <c r="H72" s="33"/>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row>
    <row r="73" ht="18" customHeight="1" spans="1:179">
      <c r="A73" s="46" t="s">
        <v>154</v>
      </c>
      <c r="B73" s="33"/>
      <c r="C73" s="34" t="s">
        <v>155</v>
      </c>
      <c r="D73" s="42">
        <v>100000</v>
      </c>
      <c r="E73" s="26">
        <v>0</v>
      </c>
      <c r="F73" s="42">
        <v>100000</v>
      </c>
      <c r="G73" s="26">
        <f t="shared" si="1"/>
        <v>0</v>
      </c>
      <c r="H73" s="33"/>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row>
    <row r="74" ht="18" customHeight="1" spans="1:179">
      <c r="A74" s="46" t="s">
        <v>156</v>
      </c>
      <c r="B74" s="33"/>
      <c r="C74" s="34" t="s">
        <v>155</v>
      </c>
      <c r="D74" s="42">
        <v>100000</v>
      </c>
      <c r="E74" s="26">
        <v>0</v>
      </c>
      <c r="F74" s="42">
        <v>100000</v>
      </c>
      <c r="G74" s="26">
        <f t="shared" si="1"/>
        <v>0</v>
      </c>
      <c r="H74" s="33"/>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row>
    <row r="75" ht="18" customHeight="1" spans="1:179">
      <c r="A75" s="46" t="s">
        <v>157</v>
      </c>
      <c r="B75" s="33"/>
      <c r="C75" s="47" t="s">
        <v>158</v>
      </c>
      <c r="D75" s="42">
        <v>35020.83</v>
      </c>
      <c r="E75" s="26">
        <v>0</v>
      </c>
      <c r="F75" s="42">
        <v>35020.83</v>
      </c>
      <c r="G75" s="26">
        <f t="shared" si="1"/>
        <v>0</v>
      </c>
      <c r="H75" s="33"/>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row>
    <row r="76" ht="18" customHeight="1" spans="1:179">
      <c r="A76" s="46" t="s">
        <v>159</v>
      </c>
      <c r="B76" s="33"/>
      <c r="C76" s="34" t="s">
        <v>160</v>
      </c>
      <c r="D76" s="42">
        <v>10000</v>
      </c>
      <c r="E76" s="26">
        <v>0</v>
      </c>
      <c r="F76" s="42">
        <v>10000</v>
      </c>
      <c r="G76" s="26">
        <f t="shared" si="1"/>
        <v>0</v>
      </c>
      <c r="H76" s="33"/>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row>
    <row r="77" ht="18" customHeight="1" spans="1:179">
      <c r="A77" s="46" t="s">
        <v>161</v>
      </c>
      <c r="B77" s="33"/>
      <c r="C77" s="34" t="s">
        <v>155</v>
      </c>
      <c r="D77" s="42">
        <v>121336.02</v>
      </c>
      <c r="E77" s="26">
        <v>0</v>
      </c>
      <c r="F77" s="42">
        <v>121336.02</v>
      </c>
      <c r="G77" s="26">
        <f t="shared" si="1"/>
        <v>0</v>
      </c>
      <c r="H77" s="33"/>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row>
    <row r="78" ht="18" customHeight="1" spans="1:179">
      <c r="A78" s="46" t="s">
        <v>162</v>
      </c>
      <c r="B78" s="33"/>
      <c r="C78" s="34" t="s">
        <v>163</v>
      </c>
      <c r="D78" s="42">
        <v>12000</v>
      </c>
      <c r="E78" s="26">
        <v>0</v>
      </c>
      <c r="F78" s="42">
        <v>12000</v>
      </c>
      <c r="G78" s="26">
        <f t="shared" si="1"/>
        <v>0</v>
      </c>
      <c r="H78" s="33"/>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row>
    <row r="79" ht="18" customHeight="1" spans="1:179">
      <c r="A79" s="46" t="s">
        <v>164</v>
      </c>
      <c r="B79" s="33"/>
      <c r="C79" s="34"/>
      <c r="D79" s="42">
        <v>650</v>
      </c>
      <c r="E79" s="26">
        <v>0</v>
      </c>
      <c r="F79" s="42">
        <v>650</v>
      </c>
      <c r="G79" s="26">
        <f t="shared" si="1"/>
        <v>0</v>
      </c>
      <c r="H79" s="33"/>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row>
    <row r="80" ht="18" customHeight="1" spans="1:179">
      <c r="A80" s="46" t="s">
        <v>165</v>
      </c>
      <c r="B80" s="33"/>
      <c r="C80" s="34" t="s">
        <v>139</v>
      </c>
      <c r="D80" s="42">
        <v>667510.8</v>
      </c>
      <c r="E80" s="26">
        <v>0</v>
      </c>
      <c r="F80" s="42">
        <v>667510.8</v>
      </c>
      <c r="G80" s="26">
        <f t="shared" si="1"/>
        <v>0</v>
      </c>
      <c r="H80" s="33"/>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row>
    <row r="81" ht="18" customHeight="1" spans="1:179">
      <c r="A81" s="46" t="s">
        <v>166</v>
      </c>
      <c r="B81" s="33"/>
      <c r="C81" s="34"/>
      <c r="D81" s="42">
        <v>11568</v>
      </c>
      <c r="E81" s="26">
        <v>0</v>
      </c>
      <c r="F81" s="42">
        <v>11568</v>
      </c>
      <c r="G81" s="26">
        <f t="shared" si="1"/>
        <v>0</v>
      </c>
      <c r="H81" s="33"/>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row>
    <row r="82" ht="18" customHeight="1" spans="1:179">
      <c r="A82" s="46" t="s">
        <v>167</v>
      </c>
      <c r="B82" s="33"/>
      <c r="C82" s="34"/>
      <c r="D82" s="42">
        <v>1260</v>
      </c>
      <c r="E82" s="26">
        <v>0</v>
      </c>
      <c r="F82" s="42">
        <v>1260</v>
      </c>
      <c r="G82" s="26">
        <f t="shared" si="1"/>
        <v>0</v>
      </c>
      <c r="H82" s="33"/>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row>
    <row r="83" ht="18" customHeight="1" spans="1:179">
      <c r="A83" s="33" t="s">
        <v>108</v>
      </c>
      <c r="B83" s="33"/>
      <c r="C83" s="34" t="s">
        <v>168</v>
      </c>
      <c r="D83" s="35">
        <v>60000</v>
      </c>
      <c r="E83" s="26">
        <v>0</v>
      </c>
      <c r="F83" s="35">
        <v>60000</v>
      </c>
      <c r="G83" s="26">
        <f t="shared" si="1"/>
        <v>0</v>
      </c>
      <c r="H83" s="33"/>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row>
    <row r="84" ht="18" customHeight="1" spans="1:179">
      <c r="A84" s="33" t="s">
        <v>110</v>
      </c>
      <c r="B84" s="33"/>
      <c r="C84" s="34" t="s">
        <v>169</v>
      </c>
      <c r="D84" s="35">
        <v>36000</v>
      </c>
      <c r="E84" s="26">
        <v>0</v>
      </c>
      <c r="F84" s="35">
        <v>36000</v>
      </c>
      <c r="G84" s="26">
        <f t="shared" si="1"/>
        <v>0</v>
      </c>
      <c r="H84" s="33"/>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c r="DK84" s="44"/>
      <c r="DL84" s="44"/>
      <c r="DM84" s="44"/>
      <c r="DN84" s="44"/>
      <c r="DO84" s="44"/>
      <c r="DP84" s="44"/>
      <c r="DQ84" s="44"/>
      <c r="DR84" s="44"/>
      <c r="DS84" s="44"/>
      <c r="DT84" s="44"/>
      <c r="DU84" s="44"/>
      <c r="DV84" s="44"/>
      <c r="DW84" s="44"/>
      <c r="DX84" s="44"/>
      <c r="DY84" s="44"/>
      <c r="DZ84" s="44"/>
      <c r="EA84" s="44"/>
      <c r="EB84" s="44"/>
      <c r="EC84" s="44"/>
      <c r="ED84" s="44"/>
      <c r="EE84" s="44"/>
      <c r="EF84" s="44"/>
      <c r="EG84" s="44"/>
      <c r="EH84" s="44"/>
      <c r="EI84" s="44"/>
      <c r="EJ84" s="44"/>
      <c r="EK84" s="44"/>
      <c r="EL84" s="44"/>
      <c r="EM84" s="44"/>
      <c r="EN84" s="44"/>
      <c r="EO84" s="44"/>
      <c r="EP84" s="44"/>
      <c r="EQ84" s="44"/>
      <c r="ER84" s="44"/>
      <c r="ES84" s="44"/>
      <c r="ET84" s="44"/>
      <c r="EU84" s="44"/>
      <c r="EV84" s="44"/>
      <c r="EW84" s="44"/>
      <c r="EX84" s="44"/>
      <c r="EY84" s="44"/>
      <c r="EZ84" s="44"/>
      <c r="FA84" s="44"/>
      <c r="FB84" s="44"/>
      <c r="FC84" s="44"/>
      <c r="FD84" s="44"/>
      <c r="FE84" s="44"/>
      <c r="FF84" s="44"/>
      <c r="FG84" s="44"/>
      <c r="FH84" s="44"/>
      <c r="FI84" s="44"/>
      <c r="FJ84" s="44"/>
      <c r="FK84" s="44"/>
      <c r="FL84" s="44"/>
      <c r="FM84" s="44"/>
      <c r="FN84" s="44"/>
      <c r="FO84" s="44"/>
      <c r="FP84" s="44"/>
      <c r="FQ84" s="44"/>
      <c r="FR84" s="44"/>
      <c r="FS84" s="44"/>
      <c r="FT84" s="44"/>
      <c r="FU84" s="44"/>
      <c r="FV84" s="44"/>
      <c r="FW84" s="44"/>
    </row>
    <row r="85" ht="18" customHeight="1" spans="1:179">
      <c r="A85" s="40" t="s">
        <v>127</v>
      </c>
      <c r="B85" s="33"/>
      <c r="C85" s="34" t="s">
        <v>170</v>
      </c>
      <c r="D85" s="35">
        <v>156333.4</v>
      </c>
      <c r="E85" s="26">
        <v>0</v>
      </c>
      <c r="F85" s="26">
        <v>156333.4</v>
      </c>
      <c r="G85" s="26">
        <f t="shared" si="1"/>
        <v>0</v>
      </c>
      <c r="H85" s="33"/>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row>
    <row r="86" ht="18" customHeight="1" spans="1:179">
      <c r="A86" s="48" t="s">
        <v>171</v>
      </c>
      <c r="B86" s="33"/>
      <c r="C86" s="49" t="s">
        <v>172</v>
      </c>
      <c r="D86" s="50">
        <v>250000</v>
      </c>
      <c r="E86" s="26">
        <v>0</v>
      </c>
      <c r="F86" s="50">
        <v>250000</v>
      </c>
      <c r="G86" s="30">
        <f t="shared" si="1"/>
        <v>0</v>
      </c>
      <c r="H86" s="51"/>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row>
    <row r="87" customFormat="1" ht="18" customHeight="1" spans="1:179">
      <c r="A87" s="48" t="s">
        <v>173</v>
      </c>
      <c r="B87" s="33"/>
      <c r="C87" s="49" t="s">
        <v>174</v>
      </c>
      <c r="D87" s="50">
        <v>100000</v>
      </c>
      <c r="E87" s="26">
        <v>0</v>
      </c>
      <c r="F87" s="50">
        <v>100000</v>
      </c>
      <c r="G87" s="30">
        <f t="shared" ref="G87:G96" si="2">D87-F87</f>
        <v>0</v>
      </c>
      <c r="H87" s="51"/>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row>
    <row r="88" customFormat="1" ht="18" customHeight="1" spans="1:179">
      <c r="A88" s="39" t="s">
        <v>175</v>
      </c>
      <c r="B88" s="33"/>
      <c r="C88" s="34" t="s">
        <v>176</v>
      </c>
      <c r="D88" s="35">
        <v>15000</v>
      </c>
      <c r="E88" s="26">
        <v>0</v>
      </c>
      <c r="F88" s="50">
        <v>15000</v>
      </c>
      <c r="G88" s="30">
        <f t="shared" si="2"/>
        <v>0</v>
      </c>
      <c r="H88" s="33"/>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row>
    <row r="89" customFormat="1" ht="18" customHeight="1" spans="1:179">
      <c r="A89" s="40" t="s">
        <v>177</v>
      </c>
      <c r="B89" s="33"/>
      <c r="C89" s="34" t="s">
        <v>178</v>
      </c>
      <c r="D89" s="52">
        <v>22500</v>
      </c>
      <c r="E89" s="26">
        <v>0</v>
      </c>
      <c r="F89" s="52">
        <v>22500</v>
      </c>
      <c r="G89" s="26">
        <f t="shared" si="2"/>
        <v>0</v>
      </c>
      <c r="H89" s="53"/>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row>
    <row r="90" customFormat="1" ht="18" customHeight="1" spans="1:179">
      <c r="A90" s="40" t="s">
        <v>179</v>
      </c>
      <c r="B90" s="33"/>
      <c r="C90" s="34" t="s">
        <v>180</v>
      </c>
      <c r="D90" s="52">
        <v>1395</v>
      </c>
      <c r="E90" s="26">
        <v>0</v>
      </c>
      <c r="F90" s="52">
        <v>1395</v>
      </c>
      <c r="G90" s="26">
        <f t="shared" si="2"/>
        <v>0</v>
      </c>
      <c r="H90" s="53"/>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row>
    <row r="91" customFormat="1" ht="18" customHeight="1" spans="1:179">
      <c r="A91" s="39" t="s">
        <v>181</v>
      </c>
      <c r="B91" s="33"/>
      <c r="C91" s="34" t="s">
        <v>182</v>
      </c>
      <c r="D91" s="52">
        <v>10762</v>
      </c>
      <c r="E91" s="26">
        <v>0</v>
      </c>
      <c r="F91" s="52">
        <v>10762</v>
      </c>
      <c r="G91" s="26">
        <f t="shared" si="2"/>
        <v>0</v>
      </c>
      <c r="H91" s="53"/>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row>
    <row r="92" customFormat="1" ht="18" customHeight="1" spans="1:179">
      <c r="A92" s="39" t="s">
        <v>183</v>
      </c>
      <c r="B92" s="33"/>
      <c r="C92" s="34" t="s">
        <v>184</v>
      </c>
      <c r="D92" s="52">
        <v>60000</v>
      </c>
      <c r="E92" s="26">
        <v>0</v>
      </c>
      <c r="F92" s="52">
        <v>60000</v>
      </c>
      <c r="G92" s="26">
        <f t="shared" si="2"/>
        <v>0</v>
      </c>
      <c r="H92" s="53"/>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row>
    <row r="93" customFormat="1" ht="18" customHeight="1" spans="1:179">
      <c r="A93" s="39" t="s">
        <v>185</v>
      </c>
      <c r="B93" s="33"/>
      <c r="C93" s="34" t="s">
        <v>186</v>
      </c>
      <c r="D93" s="52">
        <v>10770</v>
      </c>
      <c r="E93" s="26">
        <v>0</v>
      </c>
      <c r="F93" s="52">
        <v>10770</v>
      </c>
      <c r="G93" s="26">
        <f t="shared" si="2"/>
        <v>0</v>
      </c>
      <c r="H93" s="53"/>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row>
    <row r="94" customFormat="1" ht="18" customHeight="1" spans="1:179">
      <c r="A94" s="39" t="s">
        <v>187</v>
      </c>
      <c r="B94" s="33"/>
      <c r="C94" s="34" t="s">
        <v>188</v>
      </c>
      <c r="D94" s="52">
        <v>45000</v>
      </c>
      <c r="E94" s="26">
        <v>0</v>
      </c>
      <c r="F94" s="52">
        <v>45000</v>
      </c>
      <c r="G94" s="26">
        <f t="shared" si="2"/>
        <v>0</v>
      </c>
      <c r="H94" s="53"/>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row>
    <row r="95" customFormat="1" ht="18" customHeight="1" spans="1:179">
      <c r="A95" s="39" t="s">
        <v>189</v>
      </c>
      <c r="B95" s="33"/>
      <c r="C95" s="34" t="s">
        <v>188</v>
      </c>
      <c r="D95" s="52">
        <v>10000</v>
      </c>
      <c r="E95" s="26">
        <v>0</v>
      </c>
      <c r="F95" s="52">
        <v>10000</v>
      </c>
      <c r="G95" s="26">
        <f t="shared" si="2"/>
        <v>0</v>
      </c>
      <c r="H95" s="53"/>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row>
    <row r="96" customFormat="1" ht="18" customHeight="1" spans="1:179">
      <c r="A96" s="39" t="s">
        <v>190</v>
      </c>
      <c r="B96" s="33"/>
      <c r="C96" s="34"/>
      <c r="D96" s="52">
        <v>128511.89</v>
      </c>
      <c r="E96" s="26">
        <v>8336.4</v>
      </c>
      <c r="F96" s="52">
        <v>69519.4</v>
      </c>
      <c r="G96" s="26">
        <f t="shared" si="2"/>
        <v>58992.49</v>
      </c>
      <c r="H96" s="53"/>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row>
    <row r="97" customFormat="1" ht="18" customHeight="1" spans="1:179">
      <c r="A97" s="39" t="s">
        <v>191</v>
      </c>
      <c r="B97" s="33"/>
      <c r="C97" s="34" t="s">
        <v>192</v>
      </c>
      <c r="D97" s="52">
        <v>10000</v>
      </c>
      <c r="E97" s="26">
        <v>0</v>
      </c>
      <c r="F97" s="52">
        <v>10000</v>
      </c>
      <c r="G97" s="26">
        <f t="shared" ref="G96:G102" si="3">D97-F97</f>
        <v>0</v>
      </c>
      <c r="H97" s="53"/>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row>
    <row r="98" customFormat="1" ht="18" customHeight="1" spans="1:179">
      <c r="A98" s="39" t="s">
        <v>191</v>
      </c>
      <c r="B98" s="33"/>
      <c r="C98" s="34" t="s">
        <v>192</v>
      </c>
      <c r="D98" s="52">
        <v>55000</v>
      </c>
      <c r="E98" s="26">
        <v>0</v>
      </c>
      <c r="F98" s="52">
        <v>55000</v>
      </c>
      <c r="G98" s="26">
        <f t="shared" si="3"/>
        <v>0</v>
      </c>
      <c r="H98" s="53"/>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row>
    <row r="99" customFormat="1" ht="18" customHeight="1" spans="1:179">
      <c r="A99" s="39" t="s">
        <v>193</v>
      </c>
      <c r="B99" s="33"/>
      <c r="C99" s="34" t="s">
        <v>194</v>
      </c>
      <c r="D99" s="52">
        <v>11914</v>
      </c>
      <c r="E99" s="26">
        <v>0</v>
      </c>
      <c r="F99" s="52">
        <v>11914</v>
      </c>
      <c r="G99" s="26">
        <f t="shared" si="3"/>
        <v>0</v>
      </c>
      <c r="H99" s="53"/>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row>
    <row r="100" customFormat="1" ht="18" customHeight="1" spans="1:179">
      <c r="A100" s="39" t="s">
        <v>195</v>
      </c>
      <c r="B100" s="33"/>
      <c r="C100" s="34" t="s">
        <v>196</v>
      </c>
      <c r="D100" s="52">
        <v>180</v>
      </c>
      <c r="E100" s="26">
        <v>0</v>
      </c>
      <c r="F100" s="52">
        <v>180</v>
      </c>
      <c r="G100" s="26">
        <f t="shared" si="3"/>
        <v>0</v>
      </c>
      <c r="H100" s="53"/>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row>
    <row r="101" customFormat="1" ht="18" customHeight="1" spans="1:179">
      <c r="A101" s="39" t="s">
        <v>197</v>
      </c>
      <c r="B101" s="33"/>
      <c r="C101" s="34" t="s">
        <v>198</v>
      </c>
      <c r="D101" s="52">
        <v>495</v>
      </c>
      <c r="E101" s="26">
        <v>0</v>
      </c>
      <c r="F101" s="52">
        <v>495</v>
      </c>
      <c r="G101" s="26">
        <f t="shared" si="3"/>
        <v>0</v>
      </c>
      <c r="H101" s="53"/>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row>
    <row r="102" customFormat="1" ht="18" customHeight="1" spans="1:179">
      <c r="A102" s="39" t="s">
        <v>199</v>
      </c>
      <c r="B102" s="33"/>
      <c r="C102" s="34"/>
      <c r="D102" s="52">
        <v>6000</v>
      </c>
      <c r="E102" s="26">
        <v>0</v>
      </c>
      <c r="F102" s="52">
        <v>0</v>
      </c>
      <c r="G102" s="26">
        <f t="shared" si="3"/>
        <v>6000</v>
      </c>
      <c r="H102" s="53"/>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44"/>
      <c r="DJ102" s="44"/>
      <c r="DK102" s="44"/>
      <c r="DL102" s="44"/>
      <c r="DM102" s="44"/>
      <c r="DN102" s="44"/>
      <c r="DO102" s="44"/>
      <c r="DP102" s="44"/>
      <c r="DQ102" s="44"/>
      <c r="DR102" s="44"/>
      <c r="DS102" s="44"/>
      <c r="DT102" s="44"/>
      <c r="DU102" s="44"/>
      <c r="DV102" s="44"/>
      <c r="DW102" s="44"/>
      <c r="DX102" s="44"/>
      <c r="DY102" s="44"/>
      <c r="DZ102" s="44"/>
      <c r="EA102" s="44"/>
      <c r="EB102" s="44"/>
      <c r="EC102" s="44"/>
      <c r="ED102" s="44"/>
      <c r="EE102" s="44"/>
      <c r="EF102" s="44"/>
      <c r="EG102" s="44"/>
      <c r="EH102" s="44"/>
      <c r="EI102" s="44"/>
      <c r="EJ102" s="44"/>
      <c r="EK102" s="44"/>
      <c r="EL102" s="44"/>
      <c r="EM102" s="44"/>
      <c r="EN102" s="44"/>
      <c r="EO102" s="44"/>
      <c r="EP102" s="44"/>
      <c r="EQ102" s="44"/>
      <c r="ER102" s="44"/>
      <c r="ES102" s="44"/>
      <c r="ET102" s="44"/>
      <c r="EU102" s="44"/>
      <c r="EV102" s="44"/>
      <c r="EW102" s="44"/>
      <c r="EX102" s="44"/>
      <c r="EY102" s="44"/>
      <c r="EZ102" s="44"/>
      <c r="FA102" s="44"/>
      <c r="FB102" s="44"/>
      <c r="FC102" s="44"/>
      <c r="FD102" s="44"/>
      <c r="FE102" s="44"/>
      <c r="FF102" s="44"/>
      <c r="FG102" s="44"/>
      <c r="FH102" s="44"/>
      <c r="FI102" s="44"/>
      <c r="FJ102" s="44"/>
      <c r="FK102" s="44"/>
      <c r="FL102" s="44"/>
      <c r="FM102" s="44"/>
      <c r="FN102" s="44"/>
      <c r="FO102" s="44"/>
      <c r="FP102" s="44"/>
      <c r="FQ102" s="44"/>
      <c r="FR102" s="44"/>
      <c r="FS102" s="44"/>
      <c r="FT102" s="44"/>
      <c r="FU102" s="44"/>
      <c r="FV102" s="44"/>
      <c r="FW102" s="44"/>
    </row>
    <row r="103" customFormat="1" ht="18" customHeight="1" spans="1:179">
      <c r="A103" s="39"/>
      <c r="B103" s="33"/>
      <c r="C103" s="34"/>
      <c r="D103" s="52"/>
      <c r="E103" s="26"/>
      <c r="F103" s="52"/>
      <c r="G103" s="26"/>
      <c r="H103" s="53"/>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44"/>
      <c r="DJ103" s="44"/>
      <c r="DK103" s="44"/>
      <c r="DL103" s="44"/>
      <c r="DM103" s="44"/>
      <c r="DN103" s="44"/>
      <c r="DO103" s="44"/>
      <c r="DP103" s="44"/>
      <c r="DQ103" s="44"/>
      <c r="DR103" s="44"/>
      <c r="DS103" s="44"/>
      <c r="DT103" s="44"/>
      <c r="DU103" s="44"/>
      <c r="DV103" s="44"/>
      <c r="DW103" s="44"/>
      <c r="DX103" s="44"/>
      <c r="DY103" s="44"/>
      <c r="DZ103" s="44"/>
      <c r="EA103" s="44"/>
      <c r="EB103" s="44"/>
      <c r="EC103" s="44"/>
      <c r="ED103" s="44"/>
      <c r="EE103" s="44"/>
      <c r="EF103" s="44"/>
      <c r="EG103" s="44"/>
      <c r="EH103" s="44"/>
      <c r="EI103" s="44"/>
      <c r="EJ103" s="44"/>
      <c r="EK103" s="44"/>
      <c r="EL103" s="44"/>
      <c r="EM103" s="44"/>
      <c r="EN103" s="44"/>
      <c r="EO103" s="44"/>
      <c r="EP103" s="44"/>
      <c r="EQ103" s="44"/>
      <c r="ER103" s="44"/>
      <c r="ES103" s="44"/>
      <c r="ET103" s="44"/>
      <c r="EU103" s="44"/>
      <c r="EV103" s="44"/>
      <c r="EW103" s="44"/>
      <c r="EX103" s="44"/>
      <c r="EY103" s="44"/>
      <c r="EZ103" s="44"/>
      <c r="FA103" s="44"/>
      <c r="FB103" s="44"/>
      <c r="FC103" s="44"/>
      <c r="FD103" s="44"/>
      <c r="FE103" s="44"/>
      <c r="FF103" s="44"/>
      <c r="FG103" s="44"/>
      <c r="FH103" s="44"/>
      <c r="FI103" s="44"/>
      <c r="FJ103" s="44"/>
      <c r="FK103" s="44"/>
      <c r="FL103" s="44"/>
      <c r="FM103" s="44"/>
      <c r="FN103" s="44"/>
      <c r="FO103" s="44"/>
      <c r="FP103" s="44"/>
      <c r="FQ103" s="44"/>
      <c r="FR103" s="44"/>
      <c r="FS103" s="44"/>
      <c r="FT103" s="44"/>
      <c r="FU103" s="44"/>
      <c r="FV103" s="44"/>
      <c r="FW103" s="44"/>
    </row>
    <row r="104" s="2" customFormat="1" ht="15" spans="1:7">
      <c r="A104" s="54" t="s">
        <v>200</v>
      </c>
      <c r="D104" s="55"/>
      <c r="E104" s="55"/>
      <c r="F104" s="55"/>
      <c r="G104" s="55"/>
    </row>
  </sheetData>
  <mergeCells count="2">
    <mergeCell ref="A1:H1"/>
    <mergeCell ref="D2:E2"/>
  </mergeCells>
  <pageMargins left="0.275" right="0.275" top="0.196527777777778" bottom="0.354166666666667" header="0.196527777777778" footer="0.0784722222222222"/>
  <pageSetup paperSize="8" scale="8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cp:lastPrinted>2021-12-14T07:27:00Z</cp:lastPrinted>
  <dcterms:modified xsi:type="dcterms:W3CDTF">2024-03-01T07:16:11Z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CEAA722E2FD74384A13C3A3E9693AFF9</vt:lpwstr>
  </property>
</Properties>
</file>