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<sst xmlns="http://schemas.openxmlformats.org/spreadsheetml/2006/main" count="113">
  <si>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</si>
  <si>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</si>
  <si>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</si>
  <si>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</si>
  <si>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</si>
  <si>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</si>
  <si>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</si>
  <si>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</si>
  <si>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</si>
  <si>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</si>
  <si>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</si>
  <si>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</si>
  <si>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</si>
  <si>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</si>
  <si>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</si>
  <si>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</si>
  <si>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</si>
  <si>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</si>
  <si>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</si>
  <si>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</si>
  <si>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</si>
  <si>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</si>
  <si>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</si>
  <si>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</si>
  <si>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</si>
  <si>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</si>
  <si>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</si>
  <si>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</si>
  <si>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</si>
  <si>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</si>
  <si>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</si>
  <si>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</si>
  <si>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</si>
  <si>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</si>
  <si>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</si>
  <si>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</si>
  <si>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</si>
  <si>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</si>
  <si>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</si>
  <si>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</si>
  <si>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</si>
  <si>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</si>
  <si>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</si>
  <si>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</si>
  <si>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</si>
  <si>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</si>
  <si>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</si>
  <si>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</si>
  <si>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专项应付款-中山市横栏镇委员会党建工作办公室村办公经费补助资金</t>
  </si>
  <si>
    <t>专项应付款-中国共产党中山市横栏镇委员会组织人事办公室下拨党费</t>
  </si>
  <si>
    <t>收中山市横栏镇社区卫生服务中心2022年1-9月婚检村级宣传发动经费</t>
  </si>
  <si>
    <t xml:space="preserve">收中山市横栏镇社区卫生服务中心横栏镇2022年7-11月婚检孕筛宣传发动经费  </t>
  </si>
  <si>
    <t>收中山市横栏镇商会2022年治安管控优秀单位</t>
  </si>
  <si>
    <t xml:space="preserve">收中山市横栏镇网格和大数据事务中心划拨2021年村（社区）协助征收个人物业租赁税征管工作奖励  </t>
  </si>
  <si>
    <t>收中山市横栏镇城管住建和农业农村局镇下拨农村人居环境整治奖补资金</t>
  </si>
  <si>
    <t>收村委收中山市横栏镇社区卫生服务中心2022年10月-12月婚前医学健康检查宣传发动及随访经费</t>
  </si>
  <si>
    <t xml:space="preserve">收村委收中山市横栏镇社区卫生服务中心2022年12月孕筛宣传发动经费   </t>
  </si>
  <si>
    <t>[05.06]收中国共产党中山市横栏镇委员会组织人事办公室下拨2023年党组织组织生活经费</t>
  </si>
  <si>
    <t xml:space="preserve">收村委收中山市横栏镇商会2022年治安管控优秀单位    </t>
  </si>
  <si>
    <t>收中山市横栏镇社区卫生服务中心横栏镇2023年1-5月婚检村级宣传发动经费</t>
  </si>
  <si>
    <t>收中山市横栏镇社区卫生服务中心横栏镇2023年1-5月孕筛村级宣传发动经费</t>
  </si>
  <si>
    <t>农业局用现代农业产业园建设补助资金代支六沙村合生围示范园区路面工程款</t>
  </si>
  <si>
    <t>农业局用现代农业产业园建设补助资金代支六沙村合生围园区照明设施安装工程款</t>
  </si>
  <si>
    <t>农业局用现代农业产业建设补助资金代支六沙村合生围园区花木广告牌安装工程款</t>
  </si>
  <si>
    <t>农业局用现代农业产业园建设补助资金代支六沙村合生围园区电线改造工程进度款</t>
  </si>
  <si>
    <t>农业局用农房管控和美丽乡村风貌带建设资金代支西一街农房微改造工程设计费用</t>
  </si>
  <si>
    <t>农业局用农房管控和美丽乡村风貌带建设资金代支西一街农房微改造工程监理费用</t>
  </si>
  <si>
    <t>农业局用农房管控和美丽乡村风貌带建设资金代支西一街农房微改造工程款</t>
  </si>
  <si>
    <t>农业局用美丽宜居村项目资金代支六沙村舞台工程款</t>
  </si>
  <si>
    <t>农业局用2022年度乡村振兴战略建设专项资金代付六沙村西一街基础设施建设工程进度款</t>
  </si>
  <si>
    <t>农业局用2019年生态补偿专项资金代支建勘勘测公司合六围新濠桥梁工程勘测费</t>
  </si>
  <si>
    <t>农业局用2019年生态补偿专项资金代支江苏都市设计公司合六围新濠桥梁工程设计费</t>
  </si>
  <si>
    <t>农业局用2019年生态补偿专项资金代支锦鑫咨询公司合六围新濠桥梁工程预算费</t>
  </si>
  <si>
    <t>农业局用2019年生态补偿专项资金代支广东宏图勘测公司合六围新濠桥梁工程测量费</t>
  </si>
  <si>
    <t>农业局用2019年生态补偿专项资金代支湖南筑龙公司合六围新濠桥梁工程投资估算费</t>
  </si>
  <si>
    <t>农业局用2019年生态补偿专项资金代支广东舍卫咨询公司合六围新濠桥梁工程施工图审查费</t>
  </si>
  <si>
    <t>农业局用2019年生态补偿专项资金代支广东旭翔建筑公司合六围新濠桥梁工程进度款</t>
  </si>
  <si>
    <t>农业局用西江美丽乡村风貌示范带建设补助资金代支广州花木公司堤外亲水平台工程款</t>
  </si>
  <si>
    <t>农业局用西江美丽乡村风貌示范带建设补助资金代支广东中远建设公司堤外亲水平台监理费</t>
  </si>
  <si>
    <t>农业局用西江美丽乡村风貌示范带建设补助资金代支广州怡境设计公司堤外亲水平台设计费</t>
  </si>
  <si>
    <t>农业局用西江美丽乡村风貌示范带建设补助资金代支湖南筑龙公司堤外亲水平台预算费</t>
  </si>
  <si>
    <t>农业局用西江美丽乡村风貌示范带建设补助资金代支广东先达公司3号驿站改造工程款</t>
  </si>
  <si>
    <t>农业局用西江美丽乡村风貌示范带建设补助资金代支湖南筑龙公司3号驿站改造工程预算费</t>
  </si>
  <si>
    <t>农业局用西江美丽乡村风貌示范带建设补助资金代支广州怡境公司3号驿站改造工程设计费</t>
  </si>
  <si>
    <t>农业局用西江美丽乡村风貌示范带建设补助资金代支广东中远公司3号驿站改造工程监理费</t>
  </si>
  <si>
    <t>农业局用西江美丽乡村风貌示范带建设补助资金代支广州建筑园林公司堤外慢行步道工程款</t>
  </si>
  <si>
    <t>农业局用西江美丽乡村风貌示范带建设补助资金代支湖南筑龙公司堤外慢行步道工程预算费</t>
  </si>
  <si>
    <t>农业局用西江美丽乡村风貌示范带建设补助资金代支广州怡境设计公司堤外慢行步道工程设计费</t>
  </si>
  <si>
    <t>农业局用西江美丽乡村风貌示范带建设补助资金代支广东中远建设公司堤外慢行步道工程监理费</t>
  </si>
  <si>
    <t>农业局用西江美丽乡村风貌示范带建设补助资金代支广东耀恒建设公司六沙大道西道路提升工程款</t>
  </si>
  <si>
    <t>农业局用西江美丽乡村风貌示范带建设补助资金代支湖南筑龙公司六沙大道西道路提升工程预算费</t>
  </si>
  <si>
    <t>农业局用西江美丽乡村风貌示范带建设补助资金代支广东睿博设计公司六沙大道西道路提升工程设计费</t>
  </si>
  <si>
    <t>农业局用西江美丽乡村风貌示范带建设补助资金代支广东建工咨询公司六沙大道西道路提升工程施工图审查费</t>
  </si>
  <si>
    <t>农业局用西江美丽乡村风貌示范带建设补助资金代支正博管理公司六沙大道西道路提升工程监理费</t>
  </si>
  <si>
    <t>农业局用西江美丽乡村风貌示范带建设补助资金代支广东耀恒建设公司白濠头道路提升工程款</t>
  </si>
  <si>
    <t>农业局用西江美丽乡村风貌示范带建设补助资金代支湖南筑龙公司白濠头道路提升工程预算费</t>
  </si>
  <si>
    <t>农业局用西江美丽乡村风貌示范带建设补助资金代支广东睿博公司白濠头道路提升工程设计费</t>
  </si>
  <si>
    <t>农业局用西江美丽乡村风貌示范带建设补助资金代支广东建工咨询公司白濠头道路提升工程施工图审查费</t>
  </si>
  <si>
    <t>农业局用西江美丽乡村风貌示范带建设补助资金代支正博管理公司白濠头道路提升工程监理费</t>
  </si>
  <si>
    <t>农业局用西江美丽乡村风貌示范带建设补助资金代支湖南筑龙公司联盟花境展示工程预算费</t>
  </si>
  <si>
    <t>农业局用西江美丽乡村风貌示范带建设补助资金代支上海东大公司联盟花境展示工程设计费</t>
  </si>
  <si>
    <t>农业局用西江美丽乡村风貌示范带建设补助资金代支广东德润园林公司联盟花境展示工程款</t>
  </si>
  <si>
    <t>农业局用西江美丽乡村风貌示范带建设补助资金代支建勘勘测公司景观特色构架工程勘察费</t>
  </si>
  <si>
    <t>农业局用西江美丽乡村风貌示范带建设补助资金代支湖南筑龙公司景观特色构架工程预算费</t>
  </si>
  <si>
    <t>农业局用西江美丽乡村风貌示范带建设补助资金代支广州怡境公司景观特色构架工程设计费</t>
  </si>
  <si>
    <t>农业局用西江美丽乡村风貌示范带建设补助资金代支佳达安装公司电力配套工程款</t>
  </si>
  <si>
    <t>农业局用西江美丽乡村风貌示范带建设补助资金代支鸿欣广告公司白濠头花木基地两侧广告牌工程款</t>
  </si>
  <si>
    <t>农业局用西江美丽乡村风貌示范带建设补助资金代支建勘勘测公司造型艺术挑台工程勘察费</t>
  </si>
  <si>
    <t>农业局用西江美丽乡村风貌示范带建设补助资金代支湖南筑龙公司造型艺术挑台工程预算费</t>
  </si>
  <si>
    <t>农业局用西江美丽乡村风貌示范带建设补助资金代支港湾建设公司3号驿站装配式厕所款</t>
  </si>
  <si>
    <t>农业局将下拨美丽家居村项目专项资金代支广东先达公司－一河两岸景观提升工程款</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</si>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</sst>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8"/>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b/>
      <sz val="11"/>
      <color indexed="9"/>
      <name val="宋体"/>
      <charset val="0"/>
    </font>
    <font>
      <b/>
      <sz val="13"/>
      <color indexed="62"/>
      <name val="宋体"/>
      <charset val="134"/>
    </font>
    <font>
      <sz val="11"/>
      <color indexed="10"/>
      <name val="宋体"/>
      <charset val="0"/>
    </font>
    <font>
      <sz val="11"/>
      <color indexed="9"/>
      <name val="宋体"/>
      <charset val="0"/>
    </font>
    <font>
      <sz val="11"/>
      <color indexed="62"/>
      <name val="宋体"/>
      <charset val="0"/>
    </font>
    <font>
      <b/>
      <sz val="11"/>
      <color indexed="52"/>
      <name val="宋体"/>
      <charset val="0"/>
    </font>
    <font>
      <sz val="11"/>
      <color indexed="52"/>
      <name val="宋体"/>
      <charset val="0"/>
    </font>
    <font>
      <b/>
      <sz val="11"/>
      <color indexed="8"/>
      <name val="宋体"/>
      <charset val="0"/>
    </font>
    <font>
      <b/>
      <sz val="18"/>
      <color indexed="62"/>
      <name val="宋体"/>
      <charset val="134"/>
    </font>
    <font>
      <u/>
      <sz val="11"/>
      <color indexed="12"/>
      <name val="宋体"/>
      <charset val="0"/>
    </font>
    <font>
      <b/>
      <sz val="11"/>
      <color indexed="63"/>
      <name val="宋体"/>
      <charset val="0"/>
    </font>
    <font>
      <b/>
      <sz val="15"/>
      <color indexed="62"/>
      <name val="宋体"/>
      <charset val="134"/>
    </font>
    <font>
      <sz val="11"/>
      <color indexed="17"/>
      <name val="宋体"/>
      <charset val="0"/>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57"/>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
      <patternFill patternType="solid">
        <fgColor indexed="9"/>
        <bgColor indexed="64"/>
      </patternFill>
    </fill>
    <fill>
      <patternFill patternType="solid">
        <fgColor indexed="51"/>
        <bgColor indexed="64"/>
      </patternFill>
    </fill>
    <fill>
      <patternFill patternType="solid">
        <fgColor indexed="53"/>
        <bgColor indexed="64"/>
      </patternFill>
    </fill>
    <fill>
      <patternFill patternType="solid">
        <fgColor indexed="49"/>
        <bgColor indexed="64"/>
      </patternFill>
    </fill>
    <fill>
      <patternFill patternType="solid">
        <fgColor indexed="26"/>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2" fontId="0" fillId="0" borderId="0" applyFont="0" applyBorder="0" applyAlignment="0" applyProtection="0">
      <alignment vertical="center"/>
    </xf>
    <xf numFmtId="0" fontId="8" fillId="12" borderId="0" applyNumberFormat="0" applyBorder="0" applyAlignment="0" applyProtection="0">
      <alignment vertical="center"/>
    </xf>
    <xf numFmtId="0" fontId="17" fillId="3" borderId="5"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8"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Border="0" applyAlignment="0" applyProtection="0">
      <alignment vertical="center"/>
    </xf>
    <xf numFmtId="0" fontId="16" fillId="7" borderId="0" applyNumberFormat="0" applyBorder="0" applyAlignment="0" applyProtection="0">
      <alignment vertical="center"/>
    </xf>
    <xf numFmtId="0" fontId="22"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16" borderId="10" applyNumberFormat="0" applyFont="0" applyAlignment="0" applyProtection="0">
      <alignment vertical="center"/>
    </xf>
    <xf numFmtId="0" fontId="16" fillId="4" borderId="0" applyNumberFormat="0" applyBorder="0" applyAlignment="0" applyProtection="0">
      <alignment vertical="center"/>
    </xf>
    <xf numFmtId="0" fontId="10" fillId="0" borderId="0" applyNumberFormat="0" applyBorder="0" applyAlignment="0" applyProtection="0">
      <alignment vertical="center"/>
    </xf>
    <xf numFmtId="0" fontId="15" fillId="0" borderId="0" applyNumberFormat="0" applyBorder="0" applyAlignment="0" applyProtection="0">
      <alignment vertical="center"/>
    </xf>
    <xf numFmtId="0" fontId="21" fillId="0" borderId="0" applyNumberFormat="0" applyBorder="0" applyAlignment="0" applyProtection="0">
      <alignment vertical="center"/>
    </xf>
    <xf numFmtId="0" fontId="9" fillId="0" borderId="0" applyNumberFormat="0" applyBorder="0" applyAlignment="0" applyProtection="0">
      <alignment vertical="center"/>
    </xf>
    <xf numFmtId="0" fontId="24" fillId="0" borderId="4" applyNumberFormat="0" applyAlignment="0" applyProtection="0">
      <alignment vertical="center"/>
    </xf>
    <xf numFmtId="0" fontId="14" fillId="0" borderId="4" applyNumberFormat="0" applyAlignment="0" applyProtection="0">
      <alignment vertical="center"/>
    </xf>
    <xf numFmtId="0" fontId="16" fillId="5" borderId="0" applyNumberFormat="0" applyBorder="0" applyAlignment="0" applyProtection="0">
      <alignment vertical="center"/>
    </xf>
    <xf numFmtId="0" fontId="10" fillId="0" borderId="8" applyNumberFormat="0" applyAlignment="0" applyProtection="0">
      <alignment vertical="center"/>
    </xf>
    <xf numFmtId="0" fontId="16" fillId="3" borderId="0" applyNumberFormat="0" applyBorder="0" applyAlignment="0" applyProtection="0">
      <alignment vertical="center"/>
    </xf>
    <xf numFmtId="0" fontId="23" fillId="12" borderId="9" applyNumberFormat="0" applyAlignment="0" applyProtection="0">
      <alignment vertical="center"/>
    </xf>
    <xf numFmtId="0" fontId="18" fillId="12" borderId="5" applyNumberFormat="0" applyAlignment="0" applyProtection="0">
      <alignment vertical="center"/>
    </xf>
    <xf numFmtId="0" fontId="13" fillId="6" borderId="3" applyNumberFormat="0" applyAlignment="0" applyProtection="0">
      <alignment vertical="center"/>
    </xf>
    <xf numFmtId="0" fontId="8" fillId="2" borderId="0" applyNumberFormat="0" applyBorder="0" applyAlignment="0" applyProtection="0">
      <alignment vertical="center"/>
    </xf>
    <xf numFmtId="0" fontId="16" fillId="14" borderId="0" applyNumberFormat="0" applyBorder="0" applyAlignment="0" applyProtection="0">
      <alignment vertical="center"/>
    </xf>
    <xf numFmtId="0" fontId="19" fillId="0" borderId="6" applyNumberFormat="0" applyAlignment="0" applyProtection="0">
      <alignment vertical="center"/>
    </xf>
    <xf numFmtId="0" fontId="20" fillId="0" borderId="7" applyNumberFormat="0" applyAlignment="0" applyProtection="0">
      <alignment vertical="center"/>
    </xf>
    <xf numFmtId="0" fontId="25" fillId="2" borderId="0" applyNumberFormat="0" applyBorder="0" applyAlignment="0" applyProtection="0">
      <alignment vertical="center"/>
    </xf>
    <xf numFmtId="0" fontId="12" fillId="9" borderId="0" applyNumberFormat="0" applyBorder="0" applyAlignment="0" applyProtection="0">
      <alignment vertical="center"/>
    </xf>
    <xf numFmtId="0" fontId="8" fillId="11" borderId="0" applyNumberFormat="0" applyBorder="0" applyAlignment="0" applyProtection="0">
      <alignment vertical="center"/>
    </xf>
    <xf numFmtId="0" fontId="16" fillId="15"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6" fillId="6" borderId="0" applyNumberFormat="0" applyBorder="0" applyAlignment="0" applyProtection="0">
      <alignment vertical="center"/>
    </xf>
    <xf numFmtId="0" fontId="16" fillId="13" borderId="0" applyNumberFormat="0" applyBorder="0" applyAlignment="0" applyProtection="0">
      <alignment vertical="center"/>
    </xf>
    <xf numFmtId="0" fontId="8" fillId="16" borderId="0" applyNumberFormat="0" applyBorder="0" applyAlignment="0" applyProtection="0">
      <alignment vertical="center"/>
    </xf>
    <xf numFmtId="0" fontId="8" fillId="3" borderId="0" applyNumberFormat="0" applyBorder="0" applyAlignment="0" applyProtection="0">
      <alignment vertical="center"/>
    </xf>
    <xf numFmtId="0" fontId="16" fillId="15" borderId="0" applyNumberFormat="0" applyBorder="0" applyAlignment="0" applyProtection="0">
      <alignment vertical="center"/>
    </xf>
    <xf numFmtId="0" fontId="8" fillId="5" borderId="0" applyNumberFormat="0" applyBorder="0" applyAlignment="0" applyProtection="0">
      <alignment vertical="center"/>
    </xf>
    <xf numFmtId="0" fontId="16" fillId="5" borderId="0" applyNumberFormat="0" applyBorder="0" applyAlignment="0" applyProtection="0">
      <alignment vertical="center"/>
    </xf>
    <xf numFmtId="0" fontId="16" fillId="8" borderId="0" applyNumberFormat="0" applyBorder="0" applyAlignment="0" applyProtection="0">
      <alignment vertical="center"/>
    </xf>
    <xf numFmtId="0" fontId="8" fillId="2" borderId="0" applyNumberFormat="0" applyBorder="0" applyAlignment="0" applyProtection="0">
      <alignment vertical="center"/>
    </xf>
    <xf numFmtId="0" fontId="16" fillId="8" borderId="0" applyNumberFormat="0" applyBorder="0" applyAlignment="0" applyProtection="0">
      <alignment vertical="center"/>
    </xf>
  </cellStyleXfs>
  <cellXfs count="32">
    <xf numFmtId="0" fontId="0" fillId="0" borderId="0" xfId="0" applyFill="1">
      <alignment vertical="center"/>
    </xf>
    <xf numFmtId="0" fontId="0" fillId="0" borderId="0" xfId="0" applyFill="1" applyAlignment="1">
      <alignment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6" fillId="0" borderId="2" xfId="0" applyFont="1"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4" fillId="0" borderId="2" xfId="0" applyNumberFormat="1" applyFont="1" applyFill="1" applyBorder="1" applyAlignment="1">
      <alignment vertical="center"/>
    </xf>
    <xf numFmtId="43" fontId="4" fillId="0" borderId="2" xfId="0" applyNumberFormat="1" applyFont="1" applyFill="1" applyBorder="1" applyAlignment="1">
      <alignment horizontal="right" vertical="center"/>
    </xf>
    <xf numFmtId="0" fontId="4" fillId="0" borderId="2" xfId="0" applyNumberFormat="1" applyFont="1" applyFill="1" applyBorder="1" applyAlignment="1">
      <alignment vertical="center"/>
    </xf>
    <xf numFmtId="43" fontId="4" fillId="0" borderId="2" xfId="0" applyNumberFormat="1" applyFont="1" applyFill="1" applyBorder="1" applyAlignment="1">
      <alignment horizontal="right" vertical="center"/>
    </xf>
    <xf numFmtId="0" fontId="0" fillId="0" borderId="0" xfId="0" applyFill="1" applyAlignment="1">
      <alignment horizontal="center" vertical="center" wrapText="1"/>
    </xf>
    <xf numFmtId="0" fontId="0" fillId="0" borderId="0" xfId="0" applyFill="1" applyAlignment="1">
      <alignment horizontal="center"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13"/>
  <sheetViews>
    <sheetView tabSelected="1" workbookViewId="0">
      <selection activeCell="A1" sqref="$A1:$XFD1048576"/>
    </sheetView>
  </sheetViews>
  <sheetFormatPr defaultColWidth="9" defaultRowHeight="13.5"/>
  <cols>
    <col min="1" max="1" width="85.25" style="3" customWidth="1"/>
    <col min="2" max="2" width="11" style="1" hidden="1" customWidth="1"/>
    <col min="3" max="3" width="23.375" style="1" customWidth="1"/>
    <col min="4" max="4" width="15.75" style="1" customWidth="1"/>
    <col min="5" max="5" width="14.375" style="1" customWidth="1"/>
    <col min="6" max="6" width="16.375" style="1" customWidth="1"/>
    <col min="7" max="7" width="11.75" style="1" customWidth="1"/>
    <col min="8" max="8" width="13" style="1" customWidth="1"/>
    <col min="9" max="9" width="16.175" style="1" customWidth="1"/>
    <col min="10" max="16384" width="9" style="1"/>
  </cols>
  <sheetData>
    <row r="1" s="1" customFormat="1" ht="23" customHeight="1" spans="1:8">
      <c r="A1" s="4" t="s">
        <v>0</v>
      </c>
      <c r="B1" s="4"/>
      <c r="C1" s="4"/>
      <c r="D1" s="4"/>
      <c r="E1" s="4"/>
      <c r="F1" s="4"/>
      <c r="G1" s="4"/>
      <c r="H1" s="4"/>
    </row>
    <row r="2" s="1" customFormat="1" ht="15" customHeight="1" spans="1:8">
      <c r="A2" s="5"/>
      <c r="B2" s="6"/>
      <c r="C2" s="6"/>
      <c r="D2" s="7">
        <v>45107</v>
      </c>
      <c r="E2" s="8"/>
      <c r="F2" s="6"/>
      <c r="G2" s="6"/>
      <c r="H2" s="6"/>
    </row>
    <row r="3" s="1" customFormat="1" ht="17" customHeight="1" spans="1:8">
      <c r="A3" s="9" t="s">
        <v>1</v>
      </c>
      <c r="B3" s="9"/>
      <c r="C3" s="9"/>
      <c r="D3" s="9"/>
      <c r="E3" s="10"/>
      <c r="F3" s="10"/>
      <c r="G3" s="10"/>
      <c r="H3" s="9" t="s">
        <v>2</v>
      </c>
    </row>
    <row r="4" s="1" customFormat="1" ht="39" customHeight="1" spans="1:8">
      <c r="A4" s="11" t="s">
        <v>3</v>
      </c>
      <c r="B4" s="12" t="s">
        <v>4</v>
      </c>
      <c r="C4" s="12" t="s">
        <v>5</v>
      </c>
      <c r="D4" s="12" t="s">
        <v>6</v>
      </c>
      <c r="E4" s="12" t="s">
        <v>7</v>
      </c>
      <c r="F4" s="12" t="s">
        <v>8</v>
      </c>
      <c r="G4" s="12" t="s">
        <v>9</v>
      </c>
      <c r="H4" s="12" t="s">
        <v>10</v>
      </c>
    </row>
    <row r="5" s="1" customFormat="1" ht="29" hidden="1" customHeight="1" spans="1:8">
      <c r="A5" s="13" t="s">
        <v>11</v>
      </c>
      <c r="B5" s="14"/>
      <c r="C5" s="14"/>
      <c r="D5" s="15">
        <v>23464.3</v>
      </c>
      <c r="E5" s="14"/>
      <c r="F5" s="14">
        <v>23464.3</v>
      </c>
      <c r="G5" s="16">
        <f>D5-F5-E5</f>
        <v>0</v>
      </c>
      <c r="H5" s="14" t="s">
        <v>12</v>
      </c>
    </row>
    <row r="6" s="1" customFormat="1" ht="29" hidden="1" customHeight="1" spans="1:8">
      <c r="A6" s="13" t="s">
        <v>13</v>
      </c>
      <c r="B6" s="14"/>
      <c r="C6" s="17" t="s">
        <v>14</v>
      </c>
      <c r="D6" s="15">
        <v>1765613</v>
      </c>
      <c r="E6" s="14"/>
      <c r="F6" s="14">
        <v>1765613</v>
      </c>
      <c r="G6" s="16">
        <f>D6-F6-E6</f>
        <v>0</v>
      </c>
      <c r="H6" s="14" t="s">
        <v>15</v>
      </c>
    </row>
    <row r="7" s="1" customFormat="1" ht="37" hidden="1" customHeight="1" spans="1:8">
      <c r="A7" s="13" t="s">
        <v>16</v>
      </c>
      <c r="B7" s="14"/>
      <c r="C7" s="18" t="s">
        <v>17</v>
      </c>
      <c r="D7" s="15">
        <v>137600</v>
      </c>
      <c r="E7" s="14">
        <v>131600</v>
      </c>
      <c r="F7" s="14">
        <v>6000</v>
      </c>
      <c r="G7" s="16">
        <f>D7-F7-E7</f>
        <v>0</v>
      </c>
      <c r="H7" s="14" t="s">
        <v>12</v>
      </c>
    </row>
    <row r="8" s="1" customFormat="1" ht="31" hidden="1" customHeight="1" spans="1:8">
      <c r="A8" s="13" t="s">
        <v>18</v>
      </c>
      <c r="B8" s="14"/>
      <c r="C8" s="17" t="s">
        <v>19</v>
      </c>
      <c r="D8" s="15">
        <v>110300</v>
      </c>
      <c r="E8" s="14">
        <v>105270.3</v>
      </c>
      <c r="F8" s="14">
        <v>5029.7</v>
      </c>
      <c r="G8" s="16">
        <f t="shared" ref="G8:G35" si="0">D8-F8-E8</f>
        <v>0</v>
      </c>
      <c r="H8" s="14" t="s">
        <v>12</v>
      </c>
    </row>
    <row r="9" s="2" customFormat="1" ht="29" customHeight="1" spans="1:8">
      <c r="A9" s="19" t="s">
        <v>20</v>
      </c>
      <c r="B9" s="20"/>
      <c r="C9" s="21" t="s">
        <v>19</v>
      </c>
      <c r="D9" s="22">
        <v>193765.61</v>
      </c>
      <c r="E9" s="20">
        <v>1100</v>
      </c>
      <c r="F9" s="20">
        <v>24129.7</v>
      </c>
      <c r="G9" s="23">
        <f t="shared" si="0"/>
        <v>168535.91</v>
      </c>
      <c r="H9" s="20"/>
    </row>
    <row r="10" s="2" customFormat="1" ht="29" hidden="1" customHeight="1" spans="1:8">
      <c r="A10" s="19" t="s">
        <v>21</v>
      </c>
      <c r="B10" s="20"/>
      <c r="C10" s="21" t="s">
        <v>22</v>
      </c>
      <c r="D10" s="22">
        <v>2008882.8</v>
      </c>
      <c r="E10" s="20"/>
      <c r="F10" s="20">
        <v>2008882.8</v>
      </c>
      <c r="G10" s="23">
        <f t="shared" si="0"/>
        <v>0</v>
      </c>
      <c r="H10" s="20" t="s">
        <v>15</v>
      </c>
    </row>
    <row r="11" s="2" customFormat="1" ht="29" hidden="1" customHeight="1" spans="1:8">
      <c r="A11" s="19" t="s">
        <v>23</v>
      </c>
      <c r="B11" s="20"/>
      <c r="C11" s="21"/>
      <c r="D11" s="22">
        <v>149118.9</v>
      </c>
      <c r="E11" s="20"/>
      <c r="F11" s="20">
        <v>149118.9</v>
      </c>
      <c r="G11" s="23">
        <f t="shared" si="0"/>
        <v>0</v>
      </c>
      <c r="H11" s="20"/>
    </row>
    <row r="12" s="2" customFormat="1" ht="29" hidden="1" customHeight="1" spans="1:8">
      <c r="A12" s="19" t="s">
        <v>24</v>
      </c>
      <c r="B12" s="20"/>
      <c r="C12" s="21"/>
      <c r="D12" s="22">
        <v>288658.26</v>
      </c>
      <c r="E12" s="20"/>
      <c r="F12" s="20">
        <v>288658.26</v>
      </c>
      <c r="G12" s="23">
        <f t="shared" si="0"/>
        <v>0</v>
      </c>
      <c r="H12" s="20"/>
    </row>
    <row r="13" s="2" customFormat="1" ht="29" customHeight="1" spans="1:8">
      <c r="A13" s="19" t="s">
        <v>25</v>
      </c>
      <c r="B13" s="20"/>
      <c r="C13" s="21"/>
      <c r="D13" s="22">
        <v>9000</v>
      </c>
      <c r="E13" s="20">
        <v>4784</v>
      </c>
      <c r="F13" s="20">
        <f>1769.99+480+1225</f>
        <v>3474.99</v>
      </c>
      <c r="G13" s="23">
        <f t="shared" si="0"/>
        <v>741.01</v>
      </c>
      <c r="H13" s="20"/>
    </row>
    <row r="14" s="2" customFormat="1" ht="29" hidden="1" customHeight="1" spans="1:8">
      <c r="A14" s="19" t="s">
        <v>26</v>
      </c>
      <c r="B14" s="20"/>
      <c r="C14" s="21"/>
      <c r="D14" s="22">
        <v>3000</v>
      </c>
      <c r="E14" s="20"/>
      <c r="F14" s="20">
        <v>3000</v>
      </c>
      <c r="G14" s="23">
        <f t="shared" si="0"/>
        <v>0</v>
      </c>
      <c r="H14" s="20"/>
    </row>
    <row r="15" s="2" customFormat="1" ht="29" hidden="1" customHeight="1" spans="1:8">
      <c r="A15" s="19" t="s">
        <v>27</v>
      </c>
      <c r="B15" s="20"/>
      <c r="C15" s="21" t="s">
        <v>28</v>
      </c>
      <c r="D15" s="22">
        <v>2126566.8</v>
      </c>
      <c r="E15" s="20"/>
      <c r="F15" s="20">
        <v>2126566.8</v>
      </c>
      <c r="G15" s="23">
        <f t="shared" si="0"/>
        <v>0</v>
      </c>
      <c r="H15" s="20" t="s">
        <v>15</v>
      </c>
    </row>
    <row r="16" s="2" customFormat="1" ht="29" hidden="1" customHeight="1" spans="1:8">
      <c r="A16" s="19" t="s">
        <v>29</v>
      </c>
      <c r="B16" s="20"/>
      <c r="C16" s="21" t="s">
        <v>30</v>
      </c>
      <c r="D16" s="22">
        <v>40000</v>
      </c>
      <c r="E16" s="20"/>
      <c r="F16" s="20">
        <v>40000</v>
      </c>
      <c r="G16" s="23">
        <f t="shared" si="0"/>
        <v>0</v>
      </c>
      <c r="H16" s="20"/>
    </row>
    <row r="17" s="2" customFormat="1" ht="29" hidden="1" customHeight="1" spans="1:8">
      <c r="A17" s="19" t="s">
        <v>31</v>
      </c>
      <c r="B17" s="20"/>
      <c r="C17" s="21" t="s">
        <v>30</v>
      </c>
      <c r="D17" s="22">
        <v>24000</v>
      </c>
      <c r="E17" s="20"/>
      <c r="F17" s="20">
        <v>24000</v>
      </c>
      <c r="G17" s="23">
        <f t="shared" si="0"/>
        <v>0</v>
      </c>
      <c r="H17" s="20" t="s">
        <v>12</v>
      </c>
    </row>
    <row r="18" s="2" customFormat="1" ht="29" hidden="1" customHeight="1" spans="1:8">
      <c r="A18" s="19" t="s">
        <v>32</v>
      </c>
      <c r="B18" s="20"/>
      <c r="C18" s="21" t="s">
        <v>33</v>
      </c>
      <c r="D18" s="22">
        <v>2000</v>
      </c>
      <c r="E18" s="20"/>
      <c r="F18" s="20">
        <v>2000</v>
      </c>
      <c r="G18" s="23">
        <f t="shared" si="0"/>
        <v>0</v>
      </c>
      <c r="H18" s="20"/>
    </row>
    <row r="19" s="2" customFormat="1" ht="29" hidden="1" customHeight="1" spans="1:8">
      <c r="A19" s="19" t="s">
        <v>34</v>
      </c>
      <c r="B19" s="20"/>
      <c r="C19" s="21" t="s">
        <v>35</v>
      </c>
      <c r="D19" s="22">
        <v>12649</v>
      </c>
      <c r="E19" s="20"/>
      <c r="F19" s="20">
        <v>12649</v>
      </c>
      <c r="G19" s="23">
        <f t="shared" si="0"/>
        <v>0</v>
      </c>
      <c r="H19" s="20"/>
    </row>
    <row r="20" s="2" customFormat="1" ht="29" hidden="1" customHeight="1" spans="1:8">
      <c r="A20" s="19" t="s">
        <v>36</v>
      </c>
      <c r="B20" s="20"/>
      <c r="C20" s="21"/>
      <c r="D20" s="22">
        <v>182359.39</v>
      </c>
      <c r="E20" s="22">
        <v>182359.39</v>
      </c>
      <c r="F20" s="22"/>
      <c r="G20" s="23">
        <f t="shared" si="0"/>
        <v>0</v>
      </c>
      <c r="H20" s="20"/>
    </row>
    <row r="21" s="2" customFormat="1" ht="29" hidden="1" customHeight="1" spans="1:8">
      <c r="A21" s="19" t="s">
        <v>37</v>
      </c>
      <c r="B21" s="20"/>
      <c r="C21" s="21"/>
      <c r="D21" s="22">
        <v>2503460.87</v>
      </c>
      <c r="E21" s="22">
        <v>2503460.87</v>
      </c>
      <c r="F21" s="22"/>
      <c r="G21" s="23">
        <f t="shared" si="0"/>
        <v>0</v>
      </c>
      <c r="H21" s="20"/>
    </row>
    <row r="22" s="2" customFormat="1" ht="29" hidden="1" customHeight="1" spans="1:8">
      <c r="A22" s="19" t="s">
        <v>38</v>
      </c>
      <c r="B22" s="20"/>
      <c r="C22" s="21"/>
      <c r="D22" s="22">
        <v>806095.62</v>
      </c>
      <c r="E22" s="22">
        <v>806095.62</v>
      </c>
      <c r="F22" s="22"/>
      <c r="G22" s="23">
        <f t="shared" si="0"/>
        <v>0</v>
      </c>
      <c r="H22" s="20"/>
    </row>
    <row r="23" s="2" customFormat="1" ht="29" hidden="1" customHeight="1" spans="1:8">
      <c r="A23" s="19" t="s">
        <v>39</v>
      </c>
      <c r="B23" s="20"/>
      <c r="C23" s="21"/>
      <c r="D23" s="22">
        <v>1753178.79</v>
      </c>
      <c r="E23" s="22">
        <v>1753178.79</v>
      </c>
      <c r="F23" s="22"/>
      <c r="G23" s="23">
        <f t="shared" si="0"/>
        <v>0</v>
      </c>
      <c r="H23" s="20"/>
    </row>
    <row r="24" s="2" customFormat="1" ht="29" hidden="1" customHeight="1" spans="1:8">
      <c r="A24" s="19" t="s">
        <v>40</v>
      </c>
      <c r="B24" s="20"/>
      <c r="C24" s="21"/>
      <c r="D24" s="22">
        <v>876433.41</v>
      </c>
      <c r="E24" s="22">
        <v>876433.41</v>
      </c>
      <c r="F24" s="22"/>
      <c r="G24" s="23">
        <f t="shared" si="0"/>
        <v>0</v>
      </c>
      <c r="H24" s="20"/>
    </row>
    <row r="25" s="2" customFormat="1" ht="29" customHeight="1" spans="1:8">
      <c r="A25" s="19" t="s">
        <v>41</v>
      </c>
      <c r="B25" s="20"/>
      <c r="C25" s="21" t="s">
        <v>42</v>
      </c>
      <c r="D25" s="22">
        <f>534.8+255.47</f>
        <v>790.27</v>
      </c>
      <c r="E25" s="22"/>
      <c r="F25" s="22"/>
      <c r="G25" s="23">
        <f t="shared" si="0"/>
        <v>790.27</v>
      </c>
      <c r="H25" s="20"/>
    </row>
    <row r="26" s="2" customFormat="1" ht="29" customHeight="1" spans="1:8">
      <c r="A26" s="19" t="s">
        <v>43</v>
      </c>
      <c r="B26" s="20"/>
      <c r="C26" s="21"/>
      <c r="D26" s="22">
        <v>6000</v>
      </c>
      <c r="E26" s="22"/>
      <c r="F26" s="22">
        <v>3000</v>
      </c>
      <c r="G26" s="23">
        <f t="shared" ref="G26:G39" si="1">D26-F26-E26</f>
        <v>3000</v>
      </c>
      <c r="H26" s="20"/>
    </row>
    <row r="27" s="2" customFormat="1" ht="29" hidden="1" customHeight="1" spans="1:8">
      <c r="A27" s="19" t="s">
        <v>44</v>
      </c>
      <c r="B27" s="20"/>
      <c r="C27" s="21"/>
      <c r="D27" s="22">
        <v>12000</v>
      </c>
      <c r="E27" s="22"/>
      <c r="F27" s="22">
        <v>12000</v>
      </c>
      <c r="G27" s="23">
        <f t="shared" si="1"/>
        <v>0</v>
      </c>
      <c r="H27" s="20"/>
    </row>
    <row r="28" s="2" customFormat="1" ht="43" hidden="1" customHeight="1" spans="1:8">
      <c r="A28" s="19" t="s">
        <v>45</v>
      </c>
      <c r="B28" s="20"/>
      <c r="C28" s="21"/>
      <c r="D28" s="22">
        <v>437000</v>
      </c>
      <c r="E28" s="22"/>
      <c r="F28" s="22">
        <v>437000</v>
      </c>
      <c r="G28" s="23">
        <f t="shared" si="1"/>
        <v>0</v>
      </c>
      <c r="H28" s="20" t="s">
        <v>12</v>
      </c>
    </row>
    <row r="29" s="2" customFormat="1" ht="29" hidden="1" customHeight="1" spans="1:8">
      <c r="A29" s="19" t="s">
        <v>46</v>
      </c>
      <c r="B29" s="20"/>
      <c r="C29" s="21"/>
      <c r="D29" s="22">
        <v>1710</v>
      </c>
      <c r="E29" s="22"/>
      <c r="F29" s="22">
        <v>1710</v>
      </c>
      <c r="G29" s="23">
        <f t="shared" si="1"/>
        <v>0</v>
      </c>
      <c r="H29" s="20"/>
    </row>
    <row r="30" s="2" customFormat="1" ht="29" hidden="1" customHeight="1" spans="1:8">
      <c r="A30" s="19" t="s">
        <v>47</v>
      </c>
      <c r="B30" s="20"/>
      <c r="C30" s="21" t="s">
        <v>35</v>
      </c>
      <c r="D30" s="22">
        <v>1680</v>
      </c>
      <c r="E30" s="22"/>
      <c r="F30" s="22">
        <v>1680</v>
      </c>
      <c r="G30" s="23">
        <f t="shared" si="1"/>
        <v>0</v>
      </c>
      <c r="H30" s="20" t="s">
        <v>12</v>
      </c>
    </row>
    <row r="31" s="2" customFormat="1" ht="29" hidden="1" customHeight="1" spans="1:8">
      <c r="A31" s="19" t="s">
        <v>48</v>
      </c>
      <c r="B31" s="20"/>
      <c r="C31" s="21"/>
      <c r="D31" s="22">
        <v>60000</v>
      </c>
      <c r="E31" s="22"/>
      <c r="F31" s="22">
        <v>60000</v>
      </c>
      <c r="G31" s="23">
        <f t="shared" si="1"/>
        <v>0</v>
      </c>
      <c r="H31" s="20" t="s">
        <v>12</v>
      </c>
    </row>
    <row r="32" s="2" customFormat="1" ht="29" customHeight="1" spans="1:8">
      <c r="A32" s="19" t="s">
        <v>49</v>
      </c>
      <c r="B32" s="20"/>
      <c r="C32" s="21"/>
      <c r="D32" s="22">
        <v>8000</v>
      </c>
      <c r="E32" s="22">
        <v>2859</v>
      </c>
      <c r="F32" s="22">
        <v>4250</v>
      </c>
      <c r="G32" s="23">
        <f t="shared" si="1"/>
        <v>891</v>
      </c>
      <c r="H32" s="20"/>
    </row>
    <row r="33" s="2" customFormat="1" ht="29" hidden="1" customHeight="1" spans="1:9">
      <c r="A33" s="19" t="s">
        <v>50</v>
      </c>
      <c r="B33" s="20"/>
      <c r="C33" s="21"/>
      <c r="D33" s="22">
        <v>935</v>
      </c>
      <c r="E33" s="22"/>
      <c r="F33" s="22">
        <v>935</v>
      </c>
      <c r="G33" s="23">
        <f t="shared" si="1"/>
        <v>0</v>
      </c>
      <c r="H33" s="20"/>
      <c r="I33" s="28"/>
    </row>
    <row r="34" s="2" customFormat="1" ht="29" hidden="1" customHeight="1" spans="1:9">
      <c r="A34" s="19" t="s">
        <v>51</v>
      </c>
      <c r="B34" s="20"/>
      <c r="C34" s="21"/>
      <c r="D34" s="22">
        <v>990</v>
      </c>
      <c r="E34" s="22"/>
      <c r="F34" s="22">
        <v>990</v>
      </c>
      <c r="G34" s="23">
        <f t="shared" si="1"/>
        <v>0</v>
      </c>
      <c r="H34" s="20"/>
      <c r="I34" s="28"/>
    </row>
    <row r="35" s="2" customFormat="1" ht="29" hidden="1" customHeight="1" spans="1:8">
      <c r="A35" s="19" t="s">
        <v>52</v>
      </c>
      <c r="B35" s="20"/>
      <c r="C35" s="21"/>
      <c r="D35" s="22">
        <v>3000</v>
      </c>
      <c r="E35" s="22"/>
      <c r="F35" s="22">
        <v>3000</v>
      </c>
      <c r="G35" s="23">
        <f t="shared" si="1"/>
        <v>0</v>
      </c>
      <c r="H35" s="20" t="s">
        <v>12</v>
      </c>
    </row>
    <row r="36" s="2" customFormat="1" ht="29" customHeight="1" spans="1:8">
      <c r="A36" s="19" t="s">
        <v>53</v>
      </c>
      <c r="B36" s="20"/>
      <c r="C36" s="21"/>
      <c r="D36" s="22">
        <v>663.38</v>
      </c>
      <c r="E36" s="22"/>
      <c r="F36" s="22"/>
      <c r="G36" s="23">
        <f t="shared" si="1"/>
        <v>663.38</v>
      </c>
      <c r="H36" s="20"/>
    </row>
    <row r="37" s="2" customFormat="1" ht="29" customHeight="1" spans="1:8">
      <c r="A37" s="19" t="s">
        <v>54</v>
      </c>
      <c r="B37" s="20"/>
      <c r="C37" s="21"/>
      <c r="D37" s="22">
        <f>158400+10000+16800</f>
        <v>185200</v>
      </c>
      <c r="E37" s="22">
        <v>23468.5</v>
      </c>
      <c r="F37" s="22">
        <v>81976.58</v>
      </c>
      <c r="G37" s="23">
        <f t="shared" si="1"/>
        <v>79754.92</v>
      </c>
      <c r="H37" s="20"/>
    </row>
    <row r="38" s="2" customFormat="1" ht="29" hidden="1" customHeight="1" spans="1:9">
      <c r="A38" s="19" t="s">
        <v>55</v>
      </c>
      <c r="B38" s="20"/>
      <c r="C38" s="21"/>
      <c r="D38" s="22">
        <v>275</v>
      </c>
      <c r="E38" s="22"/>
      <c r="F38" s="22">
        <v>275</v>
      </c>
      <c r="G38" s="23">
        <f t="shared" ref="G38:G45" si="2">D38-F38-E38</f>
        <v>0</v>
      </c>
      <c r="H38" s="20"/>
      <c r="I38" s="28"/>
    </row>
    <row r="39" s="2" customFormat="1" ht="29" hidden="1" customHeight="1" spans="1:9">
      <c r="A39" s="19" t="s">
        <v>56</v>
      </c>
      <c r="B39" s="20"/>
      <c r="C39" s="21"/>
      <c r="D39" s="22">
        <v>90</v>
      </c>
      <c r="E39" s="22"/>
      <c r="F39" s="22">
        <v>90</v>
      </c>
      <c r="G39" s="23">
        <f t="shared" si="2"/>
        <v>0</v>
      </c>
      <c r="H39" s="20"/>
      <c r="I39" s="28"/>
    </row>
    <row r="40" s="2" customFormat="1" ht="29" customHeight="1" spans="1:9">
      <c r="A40" s="24" t="s">
        <v>57</v>
      </c>
      <c r="B40" s="20"/>
      <c r="C40" s="21"/>
      <c r="D40" s="25">
        <v>6000</v>
      </c>
      <c r="E40" s="22">
        <v>1350</v>
      </c>
      <c r="F40" s="22"/>
      <c r="G40" s="23">
        <f t="shared" si="2"/>
        <v>4650</v>
      </c>
      <c r="H40" s="20"/>
      <c r="I40" s="28"/>
    </row>
    <row r="41" s="2" customFormat="1" ht="29" hidden="1" customHeight="1" spans="1:9">
      <c r="A41" s="24" t="s">
        <v>58</v>
      </c>
      <c r="B41" s="20"/>
      <c r="C41" s="21"/>
      <c r="D41" s="25">
        <v>3000</v>
      </c>
      <c r="E41" s="22"/>
      <c r="F41" s="22">
        <v>3000</v>
      </c>
      <c r="G41" s="23">
        <f t="shared" si="2"/>
        <v>0</v>
      </c>
      <c r="H41" s="20"/>
      <c r="I41" s="28"/>
    </row>
    <row r="42" s="2" customFormat="1" ht="29" customHeight="1" spans="1:9">
      <c r="A42" s="24" t="s">
        <v>59</v>
      </c>
      <c r="B42" s="20"/>
      <c r="C42" s="21"/>
      <c r="D42" s="25">
        <v>605</v>
      </c>
      <c r="E42" s="22"/>
      <c r="F42" s="22"/>
      <c r="G42" s="23">
        <f t="shared" si="2"/>
        <v>605</v>
      </c>
      <c r="H42" s="20"/>
      <c r="I42" s="28"/>
    </row>
    <row r="43" s="2" customFormat="1" ht="29" customHeight="1" spans="1:9">
      <c r="A43" s="24" t="s">
        <v>60</v>
      </c>
      <c r="B43" s="20"/>
      <c r="C43" s="21"/>
      <c r="D43" s="25">
        <v>1080</v>
      </c>
      <c r="E43" s="22"/>
      <c r="F43" s="22"/>
      <c r="G43" s="23">
        <f t="shared" si="2"/>
        <v>1080</v>
      </c>
      <c r="H43" s="20"/>
      <c r="I43" s="28"/>
    </row>
    <row r="44" s="1" customFormat="1" ht="29" customHeight="1" spans="1:9">
      <c r="A44" s="26" t="s">
        <v>61</v>
      </c>
      <c r="B44" s="14"/>
      <c r="C44" s="17"/>
      <c r="D44" s="27">
        <v>1546856.61</v>
      </c>
      <c r="E44" s="27"/>
      <c r="F44" s="27">
        <v>1546856.61</v>
      </c>
      <c r="G44" s="16">
        <f t="shared" ref="G44:G73" si="3">D44-F44-E44</f>
        <v>0</v>
      </c>
      <c r="H44" s="14"/>
      <c r="I44" s="29"/>
    </row>
    <row r="45" s="1" customFormat="1" ht="29" customHeight="1" spans="1:9">
      <c r="A45" s="26" t="s">
        <v>61</v>
      </c>
      <c r="B45" s="14"/>
      <c r="C45" s="17"/>
      <c r="D45" s="27">
        <v>325644.89</v>
      </c>
      <c r="E45" s="27"/>
      <c r="F45" s="27">
        <v>325644.89</v>
      </c>
      <c r="G45" s="16">
        <f t="shared" si="3"/>
        <v>0</v>
      </c>
      <c r="H45" s="14"/>
      <c r="I45" s="29"/>
    </row>
    <row r="46" s="1" customFormat="1" ht="29" customHeight="1" spans="1:9">
      <c r="A46" s="26" t="s">
        <v>61</v>
      </c>
      <c r="B46" s="14"/>
      <c r="C46" s="17"/>
      <c r="D46" s="27">
        <v>763215.42</v>
      </c>
      <c r="E46" s="27"/>
      <c r="F46" s="27">
        <v>763215.42</v>
      </c>
      <c r="G46" s="16">
        <f t="shared" si="3"/>
        <v>0</v>
      </c>
      <c r="H46" s="14"/>
      <c r="I46" s="29"/>
    </row>
    <row r="47" s="1" customFormat="1" ht="29" customHeight="1" spans="1:9">
      <c r="A47" s="26" t="s">
        <v>62</v>
      </c>
      <c r="B47" s="14"/>
      <c r="C47" s="17"/>
      <c r="D47" s="27">
        <v>366859.89</v>
      </c>
      <c r="E47" s="27"/>
      <c r="F47" s="27">
        <v>366859.89</v>
      </c>
      <c r="G47" s="16">
        <f t="shared" si="3"/>
        <v>0</v>
      </c>
      <c r="H47" s="14"/>
      <c r="I47" s="29"/>
    </row>
    <row r="48" s="1" customFormat="1" ht="29" customHeight="1" spans="1:9">
      <c r="A48" s="26" t="s">
        <v>63</v>
      </c>
      <c r="B48" s="14"/>
      <c r="C48" s="17"/>
      <c r="D48" s="27">
        <v>139435.52</v>
      </c>
      <c r="E48" s="27"/>
      <c r="F48" s="27">
        <v>139435.52</v>
      </c>
      <c r="G48" s="16">
        <f t="shared" si="3"/>
        <v>0</v>
      </c>
      <c r="H48" s="14"/>
      <c r="I48" s="29"/>
    </row>
    <row r="49" s="1" customFormat="1" ht="29" customHeight="1" spans="1:9">
      <c r="A49" s="26" t="s">
        <v>63</v>
      </c>
      <c r="B49" s="14"/>
      <c r="C49" s="17"/>
      <c r="D49" s="27">
        <v>155702.99</v>
      </c>
      <c r="E49" s="27"/>
      <c r="F49" s="27">
        <v>155702.99</v>
      </c>
      <c r="G49" s="16">
        <f t="shared" si="3"/>
        <v>0</v>
      </c>
      <c r="H49" s="14"/>
      <c r="I49" s="29"/>
    </row>
    <row r="50" s="1" customFormat="1" ht="29" customHeight="1" spans="1:9">
      <c r="A50" s="26" t="s">
        <v>64</v>
      </c>
      <c r="B50" s="14"/>
      <c r="C50" s="17"/>
      <c r="D50" s="27">
        <v>53192.38</v>
      </c>
      <c r="E50" s="27"/>
      <c r="F50" s="27">
        <v>53192.38</v>
      </c>
      <c r="G50" s="16">
        <f t="shared" si="3"/>
        <v>0</v>
      </c>
      <c r="H50" s="14"/>
      <c r="I50" s="29"/>
    </row>
    <row r="51" s="1" customFormat="1" ht="29" customHeight="1" spans="1:9">
      <c r="A51" s="26" t="s">
        <v>64</v>
      </c>
      <c r="B51" s="14"/>
      <c r="C51" s="17"/>
      <c r="D51" s="27">
        <v>133779.63</v>
      </c>
      <c r="E51" s="27"/>
      <c r="F51" s="27">
        <v>133779.63</v>
      </c>
      <c r="G51" s="16">
        <f t="shared" si="3"/>
        <v>0</v>
      </c>
      <c r="H51" s="14"/>
      <c r="I51" s="29"/>
    </row>
    <row r="52" s="1" customFormat="1" ht="29" customHeight="1" spans="1:9">
      <c r="A52" s="26" t="s">
        <v>65</v>
      </c>
      <c r="B52" s="14"/>
      <c r="C52" s="17"/>
      <c r="D52" s="27">
        <v>49818.28</v>
      </c>
      <c r="E52" s="27"/>
      <c r="F52" s="27">
        <v>49818.28</v>
      </c>
      <c r="G52" s="16">
        <f t="shared" si="3"/>
        <v>0</v>
      </c>
      <c r="H52" s="14"/>
      <c r="I52" s="29"/>
    </row>
    <row r="53" s="1" customFormat="1" ht="29" customHeight="1" spans="1:9">
      <c r="A53" s="26" t="s">
        <v>65</v>
      </c>
      <c r="B53" s="14"/>
      <c r="C53" s="17"/>
      <c r="D53" s="27">
        <v>39818.28</v>
      </c>
      <c r="E53" s="27"/>
      <c r="F53" s="27">
        <v>39818.28</v>
      </c>
      <c r="G53" s="16">
        <f t="shared" si="3"/>
        <v>0</v>
      </c>
      <c r="H53" s="14"/>
      <c r="I53" s="29"/>
    </row>
    <row r="54" s="1" customFormat="1" ht="29" customHeight="1" spans="1:9">
      <c r="A54" s="26" t="s">
        <v>66</v>
      </c>
      <c r="B54" s="14"/>
      <c r="C54" s="17"/>
      <c r="D54" s="27">
        <v>22784</v>
      </c>
      <c r="E54" s="27"/>
      <c r="F54" s="27">
        <v>22784</v>
      </c>
      <c r="G54" s="16">
        <f t="shared" si="3"/>
        <v>0</v>
      </c>
      <c r="H54" s="14"/>
      <c r="I54" s="29"/>
    </row>
    <row r="55" s="1" customFormat="1" ht="29" customHeight="1" spans="1:9">
      <c r="A55" s="26" t="s">
        <v>67</v>
      </c>
      <c r="B55" s="14"/>
      <c r="C55" s="17"/>
      <c r="D55" s="27">
        <v>379783</v>
      </c>
      <c r="E55" s="27"/>
      <c r="F55" s="27">
        <v>379783</v>
      </c>
      <c r="G55" s="16">
        <f t="shared" si="3"/>
        <v>0</v>
      </c>
      <c r="H55" s="14"/>
      <c r="I55" s="29"/>
    </row>
    <row r="56" s="1" customFormat="1" ht="29" customHeight="1" spans="1:9">
      <c r="A56" s="26" t="s">
        <v>67</v>
      </c>
      <c r="B56" s="14"/>
      <c r="C56" s="17"/>
      <c r="D56" s="27">
        <v>300000</v>
      </c>
      <c r="E56" s="27"/>
      <c r="F56" s="27">
        <v>300000</v>
      </c>
      <c r="G56" s="16">
        <f t="shared" si="3"/>
        <v>0</v>
      </c>
      <c r="H56" s="14"/>
      <c r="I56" s="29"/>
    </row>
    <row r="57" s="1" customFormat="1" ht="29" customHeight="1" spans="1:9">
      <c r="A57" s="26" t="s">
        <v>67</v>
      </c>
      <c r="B57" s="14"/>
      <c r="C57" s="17"/>
      <c r="D57" s="27">
        <v>132445.74</v>
      </c>
      <c r="E57" s="27"/>
      <c r="F57" s="27">
        <v>132445.74</v>
      </c>
      <c r="G57" s="16">
        <f t="shared" si="3"/>
        <v>0</v>
      </c>
      <c r="H57" s="14"/>
      <c r="I57" s="29"/>
    </row>
    <row r="58" s="1" customFormat="1" ht="29" customHeight="1" spans="1:9">
      <c r="A58" s="26" t="s">
        <v>68</v>
      </c>
      <c r="B58" s="14"/>
      <c r="C58" s="17"/>
      <c r="D58" s="27">
        <v>8996.79</v>
      </c>
      <c r="E58" s="27"/>
      <c r="F58" s="27">
        <v>8996.79</v>
      </c>
      <c r="G58" s="16">
        <f t="shared" si="3"/>
        <v>0</v>
      </c>
      <c r="H58" s="14"/>
      <c r="I58" s="29"/>
    </row>
    <row r="59" s="1" customFormat="1" ht="29" customHeight="1" spans="1:9">
      <c r="A59" s="26" t="s">
        <v>69</v>
      </c>
      <c r="B59" s="14"/>
      <c r="C59" s="17"/>
      <c r="D59" s="27">
        <v>283900.32</v>
      </c>
      <c r="E59" s="27"/>
      <c r="F59" s="27">
        <v>283900.32</v>
      </c>
      <c r="G59" s="16">
        <f t="shared" si="3"/>
        <v>0</v>
      </c>
      <c r="H59" s="14"/>
      <c r="I59" s="29"/>
    </row>
    <row r="60" s="1" customFormat="1" ht="29" customHeight="1" spans="1:9">
      <c r="A60" s="26" t="s">
        <v>70</v>
      </c>
      <c r="B60" s="14"/>
      <c r="C60" s="17"/>
      <c r="D60" s="27">
        <v>80000</v>
      </c>
      <c r="E60" s="27"/>
      <c r="F60" s="27">
        <v>80000</v>
      </c>
      <c r="G60" s="16">
        <f t="shared" si="3"/>
        <v>0</v>
      </c>
      <c r="H60" s="14"/>
      <c r="I60" s="29"/>
    </row>
    <row r="61" s="1" customFormat="1" ht="29" customHeight="1" spans="1:9">
      <c r="A61" s="26" t="s">
        <v>71</v>
      </c>
      <c r="B61" s="14"/>
      <c r="C61" s="17"/>
      <c r="D61" s="27">
        <v>100000</v>
      </c>
      <c r="E61" s="27"/>
      <c r="F61" s="27">
        <v>100000</v>
      </c>
      <c r="G61" s="16">
        <f t="shared" si="3"/>
        <v>0</v>
      </c>
      <c r="H61" s="14"/>
      <c r="I61" s="29"/>
    </row>
    <row r="62" s="1" customFormat="1" ht="29" customHeight="1" spans="1:9">
      <c r="A62" s="26" t="s">
        <v>72</v>
      </c>
      <c r="B62" s="14"/>
      <c r="C62" s="17"/>
      <c r="D62" s="27">
        <v>24000</v>
      </c>
      <c r="E62" s="27"/>
      <c r="F62" s="27">
        <v>24000</v>
      </c>
      <c r="G62" s="16">
        <f t="shared" si="3"/>
        <v>0</v>
      </c>
      <c r="H62" s="14"/>
      <c r="I62" s="29"/>
    </row>
    <row r="63" s="1" customFormat="1" ht="29" customHeight="1" spans="1:9">
      <c r="A63" s="26" t="s">
        <v>73</v>
      </c>
      <c r="B63" s="14"/>
      <c r="C63" s="17"/>
      <c r="D63" s="27">
        <v>4949.1</v>
      </c>
      <c r="E63" s="27"/>
      <c r="F63" s="27">
        <v>4949.1</v>
      </c>
      <c r="G63" s="16">
        <f t="shared" si="3"/>
        <v>0</v>
      </c>
      <c r="H63" s="14"/>
      <c r="I63" s="29"/>
    </row>
    <row r="64" s="1" customFormat="1" ht="29" customHeight="1" spans="1:9">
      <c r="A64" s="26" t="s">
        <v>74</v>
      </c>
      <c r="B64" s="14"/>
      <c r="C64" s="17"/>
      <c r="D64" s="27">
        <v>8000</v>
      </c>
      <c r="E64" s="27"/>
      <c r="F64" s="27">
        <v>8000</v>
      </c>
      <c r="G64" s="16">
        <f t="shared" si="3"/>
        <v>0</v>
      </c>
      <c r="H64" s="14"/>
      <c r="I64" s="29"/>
    </row>
    <row r="65" s="1" customFormat="1" ht="29" customHeight="1" spans="1:9">
      <c r="A65" s="26" t="s">
        <v>75</v>
      </c>
      <c r="B65" s="14"/>
      <c r="C65" s="17"/>
      <c r="D65" s="27">
        <v>19798.23</v>
      </c>
      <c r="E65" s="27"/>
      <c r="F65" s="27">
        <v>19798.23</v>
      </c>
      <c r="G65" s="16">
        <f t="shared" si="3"/>
        <v>0</v>
      </c>
      <c r="H65" s="14"/>
      <c r="I65" s="29"/>
    </row>
    <row r="66" s="1" customFormat="1" ht="29" customHeight="1" spans="1:9">
      <c r="A66" s="26" t="s">
        <v>76</v>
      </c>
      <c r="B66" s="14"/>
      <c r="C66" s="17"/>
      <c r="D66" s="27">
        <v>1042745.92</v>
      </c>
      <c r="E66" s="27"/>
      <c r="F66" s="27">
        <v>1042745.92</v>
      </c>
      <c r="G66" s="16">
        <f t="shared" si="3"/>
        <v>0</v>
      </c>
      <c r="H66" s="14"/>
      <c r="I66" s="29"/>
    </row>
    <row r="67" s="1" customFormat="1" ht="29" customHeight="1" spans="1:9">
      <c r="A67" s="26" t="s">
        <v>76</v>
      </c>
      <c r="B67" s="14"/>
      <c r="C67" s="17"/>
      <c r="D67" s="27">
        <v>200000</v>
      </c>
      <c r="E67" s="27"/>
      <c r="F67" s="27">
        <v>200000</v>
      </c>
      <c r="G67" s="16">
        <f t="shared" si="3"/>
        <v>0</v>
      </c>
      <c r="H67" s="14"/>
      <c r="I67" s="29"/>
    </row>
    <row r="68" s="1" customFormat="1" ht="29" customHeight="1" spans="1:9">
      <c r="A68" s="26" t="s">
        <v>77</v>
      </c>
      <c r="B68" s="14"/>
      <c r="C68" s="17"/>
      <c r="D68" s="27">
        <v>256738.45</v>
      </c>
      <c r="E68" s="27"/>
      <c r="F68" s="27">
        <v>256738.45</v>
      </c>
      <c r="G68" s="16">
        <f t="shared" si="3"/>
        <v>0</v>
      </c>
      <c r="H68" s="14"/>
      <c r="I68" s="29"/>
    </row>
    <row r="69" s="1" customFormat="1" ht="29" customHeight="1" spans="1:9">
      <c r="A69" s="26" t="s">
        <v>78</v>
      </c>
      <c r="B69" s="14"/>
      <c r="C69" s="17"/>
      <c r="D69" s="27">
        <v>15087.91</v>
      </c>
      <c r="E69" s="27"/>
      <c r="F69" s="27">
        <v>15087.91</v>
      </c>
      <c r="G69" s="16">
        <f t="shared" si="3"/>
        <v>0</v>
      </c>
      <c r="H69" s="14"/>
      <c r="I69" s="29"/>
    </row>
    <row r="70" s="1" customFormat="1" ht="29" customHeight="1" spans="1:9">
      <c r="A70" s="26" t="s">
        <v>79</v>
      </c>
      <c r="B70" s="14"/>
      <c r="C70" s="17"/>
      <c r="D70" s="27">
        <v>7450.83</v>
      </c>
      <c r="E70" s="27"/>
      <c r="F70" s="27">
        <v>7450.83</v>
      </c>
      <c r="G70" s="16">
        <f t="shared" si="3"/>
        <v>0</v>
      </c>
      <c r="H70" s="14"/>
      <c r="I70" s="29"/>
    </row>
    <row r="71" s="1" customFormat="1" ht="29" customHeight="1" spans="1:9">
      <c r="A71" s="26" t="s">
        <v>79</v>
      </c>
      <c r="B71" s="14"/>
      <c r="C71" s="17"/>
      <c r="D71" s="27">
        <v>29803.3</v>
      </c>
      <c r="E71" s="27"/>
      <c r="F71" s="27">
        <v>29803.3</v>
      </c>
      <c r="G71" s="16">
        <f t="shared" si="3"/>
        <v>0</v>
      </c>
      <c r="H71" s="14"/>
      <c r="I71" s="29"/>
    </row>
    <row r="72" s="1" customFormat="1" ht="29" customHeight="1" spans="1:9">
      <c r="A72" s="26" t="s">
        <v>80</v>
      </c>
      <c r="B72" s="14"/>
      <c r="C72" s="17"/>
      <c r="D72" s="27">
        <v>5372.42</v>
      </c>
      <c r="E72" s="27"/>
      <c r="F72" s="27">
        <v>5372.42</v>
      </c>
      <c r="G72" s="16">
        <f t="shared" si="3"/>
        <v>0</v>
      </c>
      <c r="H72" s="14"/>
      <c r="I72" s="29"/>
    </row>
    <row r="73" s="1" customFormat="1" ht="29" customHeight="1" spans="1:9">
      <c r="A73" s="26" t="s">
        <v>81</v>
      </c>
      <c r="B73" s="14"/>
      <c r="C73" s="17"/>
      <c r="D73" s="27">
        <v>393233.59</v>
      </c>
      <c r="E73" s="27"/>
      <c r="F73" s="27">
        <v>393233.59</v>
      </c>
      <c r="G73" s="16">
        <f t="shared" si="3"/>
        <v>0</v>
      </c>
      <c r="H73" s="14"/>
      <c r="I73" s="29"/>
    </row>
    <row r="74" s="1" customFormat="1" ht="29" customHeight="1" spans="1:9">
      <c r="A74" s="26" t="s">
        <v>82</v>
      </c>
      <c r="B74" s="14"/>
      <c r="C74" s="17"/>
      <c r="D74" s="27">
        <v>10356.7</v>
      </c>
      <c r="E74" s="27"/>
      <c r="F74" s="27">
        <v>10356.7</v>
      </c>
      <c r="G74" s="16">
        <f t="shared" ref="G74:G112" si="4">D74-F74-E74</f>
        <v>0</v>
      </c>
      <c r="H74" s="14"/>
      <c r="I74" s="29"/>
    </row>
    <row r="75" s="1" customFormat="1" ht="29" customHeight="1" spans="1:9">
      <c r="A75" s="26" t="s">
        <v>83</v>
      </c>
      <c r="B75" s="14"/>
      <c r="C75" s="17"/>
      <c r="D75" s="27">
        <v>121473.34</v>
      </c>
      <c r="E75" s="27"/>
      <c r="F75" s="27">
        <v>121473.34</v>
      </c>
      <c r="G75" s="16">
        <f t="shared" si="4"/>
        <v>0</v>
      </c>
      <c r="H75" s="14"/>
      <c r="I75" s="29"/>
    </row>
    <row r="76" s="1" customFormat="1" ht="29" customHeight="1" spans="1:9">
      <c r="A76" s="26" t="s">
        <v>83</v>
      </c>
      <c r="B76" s="14"/>
      <c r="C76" s="17"/>
      <c r="D76" s="27">
        <v>30368.34</v>
      </c>
      <c r="E76" s="27"/>
      <c r="F76" s="27">
        <v>30368.34</v>
      </c>
      <c r="G76" s="16">
        <f t="shared" si="4"/>
        <v>0</v>
      </c>
      <c r="H76" s="14"/>
      <c r="I76" s="29"/>
    </row>
    <row r="77" s="1" customFormat="1" ht="29" customHeight="1" spans="1:9">
      <c r="A77" s="26" t="s">
        <v>84</v>
      </c>
      <c r="B77" s="14"/>
      <c r="C77" s="17"/>
      <c r="D77" s="27">
        <v>61495.87</v>
      </c>
      <c r="E77" s="27"/>
      <c r="F77" s="27">
        <v>61495.87</v>
      </c>
      <c r="G77" s="16">
        <f t="shared" si="4"/>
        <v>0</v>
      </c>
      <c r="H77" s="14"/>
      <c r="I77" s="29"/>
    </row>
    <row r="78" s="1" customFormat="1" ht="29" customHeight="1" spans="1:9">
      <c r="A78" s="26" t="s">
        <v>85</v>
      </c>
      <c r="B78" s="14"/>
      <c r="C78" s="17"/>
      <c r="D78" s="27">
        <v>215688.08</v>
      </c>
      <c r="E78" s="27"/>
      <c r="F78" s="27">
        <v>215688.08</v>
      </c>
      <c r="G78" s="16">
        <f t="shared" si="4"/>
        <v>0</v>
      </c>
      <c r="H78" s="14"/>
      <c r="I78" s="29"/>
    </row>
    <row r="79" s="1" customFormat="1" ht="29" customHeight="1" spans="1:9">
      <c r="A79" s="26" t="s">
        <v>85</v>
      </c>
      <c r="B79" s="14"/>
      <c r="C79" s="17"/>
      <c r="D79" s="27">
        <v>31968.48</v>
      </c>
      <c r="E79" s="27"/>
      <c r="F79" s="27">
        <v>31968.48</v>
      </c>
      <c r="G79" s="16">
        <f t="shared" si="4"/>
        <v>0</v>
      </c>
      <c r="H79" s="14"/>
      <c r="I79" s="29"/>
    </row>
    <row r="80" s="1" customFormat="1" ht="29" customHeight="1" spans="1:9">
      <c r="A80" s="26" t="s">
        <v>85</v>
      </c>
      <c r="B80" s="14"/>
      <c r="C80" s="17"/>
      <c r="D80" s="27">
        <v>1319676.6</v>
      </c>
      <c r="E80" s="27"/>
      <c r="F80" s="27">
        <v>1319676.6</v>
      </c>
      <c r="G80" s="16">
        <f t="shared" si="4"/>
        <v>0</v>
      </c>
      <c r="H80" s="14"/>
      <c r="I80" s="29"/>
    </row>
    <row r="81" s="1" customFormat="1" ht="29" customHeight="1" spans="1:9">
      <c r="A81" s="26" t="s">
        <v>86</v>
      </c>
      <c r="B81" s="14"/>
      <c r="C81" s="17"/>
      <c r="D81" s="27">
        <v>8148.94</v>
      </c>
      <c r="E81" s="27"/>
      <c r="F81" s="27">
        <v>8148.94</v>
      </c>
      <c r="G81" s="16">
        <f t="shared" si="4"/>
        <v>0</v>
      </c>
      <c r="H81" s="14"/>
      <c r="I81" s="29"/>
    </row>
    <row r="82" s="1" customFormat="1" ht="29" customHeight="1" spans="1:9">
      <c r="A82" s="26" t="s">
        <v>87</v>
      </c>
      <c r="B82" s="14"/>
      <c r="C82" s="17"/>
      <c r="D82" s="27">
        <v>86970.34</v>
      </c>
      <c r="E82" s="27"/>
      <c r="F82" s="27">
        <v>86970.34</v>
      </c>
      <c r="G82" s="16">
        <f t="shared" si="4"/>
        <v>0</v>
      </c>
      <c r="H82" s="14"/>
      <c r="I82" s="29"/>
    </row>
    <row r="83" s="1" customFormat="1" ht="29" customHeight="1" spans="1:9">
      <c r="A83" s="26" t="s">
        <v>87</v>
      </c>
      <c r="B83" s="14"/>
      <c r="C83" s="17"/>
      <c r="D83" s="27">
        <v>21742.58</v>
      </c>
      <c r="E83" s="27"/>
      <c r="F83" s="27">
        <v>21742.58</v>
      </c>
      <c r="G83" s="16">
        <f t="shared" si="4"/>
        <v>0</v>
      </c>
      <c r="H83" s="14"/>
      <c r="I83" s="29"/>
    </row>
    <row r="84" s="1" customFormat="1" ht="29" customHeight="1" spans="1:9">
      <c r="A84" s="26" t="s">
        <v>88</v>
      </c>
      <c r="B84" s="14"/>
      <c r="C84" s="17"/>
      <c r="D84" s="27">
        <v>55035.9</v>
      </c>
      <c r="E84" s="27"/>
      <c r="F84" s="27">
        <v>55035.9</v>
      </c>
      <c r="G84" s="16">
        <f t="shared" si="4"/>
        <v>0</v>
      </c>
      <c r="H84" s="14"/>
      <c r="I84" s="29"/>
    </row>
    <row r="85" s="1" customFormat="1" ht="29" customHeight="1" spans="1:9">
      <c r="A85" s="26" t="s">
        <v>89</v>
      </c>
      <c r="B85" s="14"/>
      <c r="C85" s="17"/>
      <c r="D85" s="27">
        <v>485739.19</v>
      </c>
      <c r="E85" s="27"/>
      <c r="F85" s="27">
        <v>485739.19</v>
      </c>
      <c r="G85" s="16">
        <f t="shared" si="4"/>
        <v>0</v>
      </c>
      <c r="H85" s="14"/>
      <c r="I85" s="29"/>
    </row>
    <row r="86" s="1" customFormat="1" ht="29" customHeight="1" spans="1:9">
      <c r="A86" s="26" t="s">
        <v>89</v>
      </c>
      <c r="B86" s="14"/>
      <c r="C86" s="17"/>
      <c r="D86" s="27">
        <v>228980.25</v>
      </c>
      <c r="E86" s="27"/>
      <c r="F86" s="27">
        <v>228980.25</v>
      </c>
      <c r="G86" s="16">
        <f t="shared" si="4"/>
        <v>0</v>
      </c>
      <c r="H86" s="14"/>
      <c r="I86" s="29"/>
    </row>
    <row r="87" s="1" customFormat="1" ht="29" customHeight="1" spans="1:9">
      <c r="A87" s="26" t="s">
        <v>90</v>
      </c>
      <c r="B87" s="14"/>
      <c r="C87" s="17"/>
      <c r="D87" s="27">
        <v>6387.59</v>
      </c>
      <c r="E87" s="27"/>
      <c r="F87" s="27">
        <v>6387.59</v>
      </c>
      <c r="G87" s="16">
        <f t="shared" si="4"/>
        <v>0</v>
      </c>
      <c r="H87" s="14"/>
      <c r="I87" s="29"/>
    </row>
    <row r="88" s="1" customFormat="1" ht="29" customHeight="1" spans="1:9">
      <c r="A88" s="26" t="s">
        <v>91</v>
      </c>
      <c r="B88" s="14"/>
      <c r="C88" s="17"/>
      <c r="D88" s="27">
        <v>91556.08</v>
      </c>
      <c r="E88" s="27"/>
      <c r="F88" s="27">
        <v>91556.08</v>
      </c>
      <c r="G88" s="16">
        <f t="shared" si="4"/>
        <v>0</v>
      </c>
      <c r="H88" s="14"/>
      <c r="I88" s="29"/>
    </row>
    <row r="89" s="1" customFormat="1" ht="29" customHeight="1" spans="1:9">
      <c r="A89" s="26" t="s">
        <v>91</v>
      </c>
      <c r="B89" s="14"/>
      <c r="C89" s="17"/>
      <c r="D89" s="27">
        <v>22889.02</v>
      </c>
      <c r="E89" s="27"/>
      <c r="F89" s="27">
        <v>22889.02</v>
      </c>
      <c r="G89" s="16">
        <f t="shared" si="4"/>
        <v>0</v>
      </c>
      <c r="H89" s="14"/>
      <c r="I89" s="29"/>
    </row>
    <row r="90" s="1" customFormat="1" ht="29" customHeight="1" spans="1:9">
      <c r="A90" s="26" t="s">
        <v>92</v>
      </c>
      <c r="B90" s="14"/>
      <c r="C90" s="17"/>
      <c r="D90" s="27">
        <v>4000</v>
      </c>
      <c r="E90" s="27"/>
      <c r="F90" s="27">
        <v>4000</v>
      </c>
      <c r="G90" s="16">
        <f t="shared" si="4"/>
        <v>0</v>
      </c>
      <c r="H90" s="14"/>
      <c r="I90" s="29"/>
    </row>
    <row r="91" s="1" customFormat="1" ht="29" customHeight="1" spans="1:9">
      <c r="A91" s="26" t="s">
        <v>93</v>
      </c>
      <c r="B91" s="14"/>
      <c r="C91" s="17"/>
      <c r="D91" s="27">
        <v>46350</v>
      </c>
      <c r="E91" s="27"/>
      <c r="F91" s="27">
        <v>46350</v>
      </c>
      <c r="G91" s="16">
        <f t="shared" si="4"/>
        <v>0</v>
      </c>
      <c r="H91" s="14"/>
      <c r="I91" s="29"/>
    </row>
    <row r="92" s="1" customFormat="1" ht="29" customHeight="1" spans="1:9">
      <c r="A92" s="26" t="s">
        <v>94</v>
      </c>
      <c r="B92" s="14"/>
      <c r="C92" s="17"/>
      <c r="D92" s="27">
        <v>181470.47</v>
      </c>
      <c r="E92" s="27"/>
      <c r="F92" s="27">
        <v>181470.47</v>
      </c>
      <c r="G92" s="16">
        <f t="shared" si="4"/>
        <v>0</v>
      </c>
      <c r="H92" s="14"/>
      <c r="I92" s="29"/>
    </row>
    <row r="93" s="1" customFormat="1" ht="29" customHeight="1" spans="1:9">
      <c r="A93" s="26" t="s">
        <v>94</v>
      </c>
      <c r="B93" s="14"/>
      <c r="C93" s="17"/>
      <c r="D93" s="27">
        <v>108194.72</v>
      </c>
      <c r="E93" s="27"/>
      <c r="F93" s="27">
        <v>108194.72</v>
      </c>
      <c r="G93" s="16">
        <f t="shared" si="4"/>
        <v>0</v>
      </c>
      <c r="H93" s="14"/>
      <c r="I93" s="29"/>
    </row>
    <row r="94" s="1" customFormat="1" ht="29" customHeight="1" spans="1:9">
      <c r="A94" s="26" t="s">
        <v>95</v>
      </c>
      <c r="B94" s="14"/>
      <c r="C94" s="17"/>
      <c r="D94" s="27">
        <v>3974.46</v>
      </c>
      <c r="E94" s="27"/>
      <c r="F94" s="27">
        <v>3974.46</v>
      </c>
      <c r="G94" s="16">
        <f t="shared" si="4"/>
        <v>0</v>
      </c>
      <c r="H94" s="14"/>
      <c r="I94" s="29"/>
    </row>
    <row r="95" s="1" customFormat="1" ht="29" customHeight="1" spans="1:9">
      <c r="A95" s="26" t="s">
        <v>96</v>
      </c>
      <c r="B95" s="14"/>
      <c r="C95" s="17"/>
      <c r="D95" s="27">
        <v>10616.18</v>
      </c>
      <c r="E95" s="27"/>
      <c r="F95" s="27">
        <v>10616.18</v>
      </c>
      <c r="G95" s="16">
        <f t="shared" si="4"/>
        <v>0</v>
      </c>
      <c r="H95" s="14"/>
      <c r="I95" s="29"/>
    </row>
    <row r="96" s="1" customFormat="1" ht="29" customHeight="1" spans="1:9">
      <c r="A96" s="26" t="s">
        <v>96</v>
      </c>
      <c r="B96" s="14"/>
      <c r="C96" s="17"/>
      <c r="D96" s="27">
        <v>42464.74</v>
      </c>
      <c r="E96" s="27"/>
      <c r="F96" s="27">
        <v>42464.74</v>
      </c>
      <c r="G96" s="16">
        <f t="shared" si="4"/>
        <v>0</v>
      </c>
      <c r="H96" s="14"/>
      <c r="I96" s="29"/>
    </row>
    <row r="97" s="1" customFormat="1" ht="29" customHeight="1" spans="1:9">
      <c r="A97" s="26" t="s">
        <v>97</v>
      </c>
      <c r="B97" s="14"/>
      <c r="C97" s="17"/>
      <c r="D97" s="27">
        <v>4000</v>
      </c>
      <c r="E97" s="27"/>
      <c r="F97" s="27">
        <v>4000</v>
      </c>
      <c r="G97" s="16">
        <f t="shared" si="4"/>
        <v>0</v>
      </c>
      <c r="H97" s="14"/>
      <c r="I97" s="29"/>
    </row>
    <row r="98" s="1" customFormat="1" ht="29" customHeight="1" spans="1:9">
      <c r="A98" s="26" t="s">
        <v>98</v>
      </c>
      <c r="B98" s="14"/>
      <c r="C98" s="17"/>
      <c r="D98" s="27">
        <v>21497</v>
      </c>
      <c r="E98" s="27"/>
      <c r="F98" s="27">
        <v>21497</v>
      </c>
      <c r="G98" s="16">
        <f t="shared" si="4"/>
        <v>0</v>
      </c>
      <c r="H98" s="14"/>
      <c r="I98" s="29"/>
    </row>
    <row r="99" s="1" customFormat="1" ht="29" customHeight="1" spans="1:9">
      <c r="A99" s="26" t="s">
        <v>99</v>
      </c>
      <c r="B99" s="14"/>
      <c r="C99" s="17"/>
      <c r="D99" s="27">
        <v>2500</v>
      </c>
      <c r="E99" s="27"/>
      <c r="F99" s="27">
        <v>2500</v>
      </c>
      <c r="G99" s="16">
        <f t="shared" si="4"/>
        <v>0</v>
      </c>
      <c r="H99" s="14"/>
      <c r="I99" s="29"/>
    </row>
    <row r="100" s="1" customFormat="1" ht="29" customHeight="1" spans="1:9">
      <c r="A100" s="26" t="s">
        <v>100</v>
      </c>
      <c r="B100" s="14"/>
      <c r="C100" s="17"/>
      <c r="D100" s="27">
        <v>17280</v>
      </c>
      <c r="E100" s="27"/>
      <c r="F100" s="27">
        <v>17280</v>
      </c>
      <c r="G100" s="16">
        <f t="shared" si="4"/>
        <v>0</v>
      </c>
      <c r="H100" s="14"/>
      <c r="I100" s="29"/>
    </row>
    <row r="101" s="1" customFormat="1" ht="29" customHeight="1" spans="1:9">
      <c r="A101" s="26" t="s">
        <v>101</v>
      </c>
      <c r="B101" s="14"/>
      <c r="C101" s="17"/>
      <c r="D101" s="27">
        <v>350000</v>
      </c>
      <c r="E101" s="27"/>
      <c r="F101" s="27">
        <v>350000</v>
      </c>
      <c r="G101" s="16">
        <f t="shared" si="4"/>
        <v>0</v>
      </c>
      <c r="H101" s="14"/>
      <c r="I101" s="29"/>
    </row>
    <row r="102" s="1" customFormat="1" ht="29" customHeight="1" spans="1:9">
      <c r="A102" s="26" t="s">
        <v>102</v>
      </c>
      <c r="B102" s="14"/>
      <c r="C102" s="17"/>
      <c r="D102" s="27">
        <v>11050</v>
      </c>
      <c r="E102" s="27"/>
      <c r="F102" s="27">
        <v>11050</v>
      </c>
      <c r="G102" s="16">
        <f t="shared" si="4"/>
        <v>0</v>
      </c>
      <c r="H102" s="14"/>
      <c r="I102" s="29"/>
    </row>
    <row r="103" s="1" customFormat="1" ht="29" customHeight="1" spans="1:9">
      <c r="A103" s="26" t="s">
        <v>103</v>
      </c>
      <c r="B103" s="14"/>
      <c r="C103" s="17"/>
      <c r="D103" s="27">
        <v>5041.79</v>
      </c>
      <c r="E103" s="27"/>
      <c r="F103" s="27">
        <v>5041.79</v>
      </c>
      <c r="G103" s="16">
        <f t="shared" si="4"/>
        <v>0</v>
      </c>
      <c r="H103" s="14"/>
      <c r="I103" s="29"/>
    </row>
    <row r="104" s="1" customFormat="1" ht="29" customHeight="1" spans="1:9">
      <c r="A104" s="26" t="s">
        <v>104</v>
      </c>
      <c r="B104" s="14"/>
      <c r="C104" s="17"/>
      <c r="D104" s="27">
        <v>2760.82</v>
      </c>
      <c r="E104" s="27"/>
      <c r="F104" s="27">
        <v>2760.82</v>
      </c>
      <c r="G104" s="16">
        <f t="shared" si="4"/>
        <v>0</v>
      </c>
      <c r="H104" s="14"/>
      <c r="I104" s="29"/>
    </row>
    <row r="105" s="1" customFormat="1" ht="29" customHeight="1" spans="1:9">
      <c r="A105" s="26" t="s">
        <v>104</v>
      </c>
      <c r="B105" s="14"/>
      <c r="C105" s="17"/>
      <c r="D105" s="27">
        <v>690.21</v>
      </c>
      <c r="E105" s="27"/>
      <c r="F105" s="27">
        <v>690.21</v>
      </c>
      <c r="G105" s="16">
        <f t="shared" si="4"/>
        <v>0</v>
      </c>
      <c r="H105" s="14"/>
      <c r="I105" s="29"/>
    </row>
    <row r="106" s="1" customFormat="1" ht="29" customHeight="1" spans="1:9">
      <c r="A106" s="26" t="s">
        <v>105</v>
      </c>
      <c r="B106" s="14"/>
      <c r="C106" s="17"/>
      <c r="D106" s="27">
        <v>145015</v>
      </c>
      <c r="E106" s="27"/>
      <c r="F106" s="27">
        <v>145015</v>
      </c>
      <c r="G106" s="16">
        <f t="shared" si="4"/>
        <v>0</v>
      </c>
      <c r="H106" s="14"/>
      <c r="I106" s="29"/>
    </row>
    <row r="107" s="1" customFormat="1" ht="29" customHeight="1" spans="1:9">
      <c r="A107" s="26" t="s">
        <v>106</v>
      </c>
      <c r="B107" s="14"/>
      <c r="C107" s="17"/>
      <c r="D107" s="27">
        <v>178500</v>
      </c>
      <c r="E107" s="27"/>
      <c r="F107" s="27">
        <v>178500</v>
      </c>
      <c r="G107" s="16">
        <f t="shared" si="4"/>
        <v>0</v>
      </c>
      <c r="H107" s="14"/>
      <c r="I107" s="29"/>
    </row>
    <row r="108" s="1" customFormat="1" ht="29" customHeight="1" spans="1:9">
      <c r="A108" s="26" t="s">
        <v>107</v>
      </c>
      <c r="B108" s="14"/>
      <c r="C108" s="17"/>
      <c r="D108" s="27">
        <v>52250</v>
      </c>
      <c r="E108" s="27"/>
      <c r="F108" s="27">
        <v>52250</v>
      </c>
      <c r="G108" s="16">
        <f t="shared" si="4"/>
        <v>0</v>
      </c>
      <c r="H108" s="14"/>
      <c r="I108" s="29"/>
    </row>
    <row r="109" s="1" customFormat="1" ht="29" customHeight="1" spans="1:9">
      <c r="A109" s="26" t="s">
        <v>108</v>
      </c>
      <c r="B109" s="14"/>
      <c r="C109" s="17"/>
      <c r="D109" s="27">
        <v>9292.02</v>
      </c>
      <c r="E109" s="27"/>
      <c r="F109" s="27">
        <v>9292.02</v>
      </c>
      <c r="G109" s="16">
        <f t="shared" si="4"/>
        <v>0</v>
      </c>
      <c r="H109" s="14"/>
      <c r="I109" s="29"/>
    </row>
    <row r="110" s="1" customFormat="1" ht="29" customHeight="1" spans="1:9">
      <c r="A110" s="26" t="s">
        <v>109</v>
      </c>
      <c r="B110" s="14"/>
      <c r="C110" s="17"/>
      <c r="D110" s="27">
        <v>112965.43</v>
      </c>
      <c r="E110" s="27"/>
      <c r="F110" s="27">
        <v>112965.43</v>
      </c>
      <c r="G110" s="16">
        <f t="shared" si="4"/>
        <v>0</v>
      </c>
      <c r="H110" s="14"/>
      <c r="I110" s="29"/>
    </row>
    <row r="111" s="1" customFormat="1" ht="29" customHeight="1" spans="1:9">
      <c r="A111" s="26" t="s">
        <v>110</v>
      </c>
      <c r="B111" s="14"/>
      <c r="C111" s="17"/>
      <c r="D111" s="27">
        <v>31087.41</v>
      </c>
      <c r="E111" s="15">
        <v>31087.41</v>
      </c>
      <c r="F111" s="15"/>
      <c r="G111" s="16">
        <f>D111-F111-E111</f>
        <v>0</v>
      </c>
      <c r="H111" s="14"/>
      <c r="I111" s="29"/>
    </row>
    <row r="112" s="1" customFormat="1" ht="29" customHeight="1" spans="1:8">
      <c r="A112" s="30" t="s">
        <v>111</v>
      </c>
      <c r="B112" s="31"/>
      <c r="C112" s="31"/>
      <c r="D112" s="14">
        <f>SUM(D5:D111)</f>
        <v>24774056.44</v>
      </c>
      <c r="E112" s="14">
        <f>SUM(E5:E111)</f>
        <v>6423047.29</v>
      </c>
      <c r="F112" s="14">
        <f>SUM(F5:F111)</f>
        <v>18090297.66</v>
      </c>
      <c r="G112" s="14">
        <f>SUM(G5:G111)</f>
        <v>260711.49</v>
      </c>
      <c r="H112" s="14"/>
    </row>
    <row r="113" s="1" customFormat="1" ht="21" customHeight="1" spans="1:8">
      <c r="A113" s="3" t="s">
        <v>112</v>
      </c>
      <c r="B113" s="3"/>
      <c r="C113" s="3"/>
      <c r="D113" s="3"/>
      <c r="E113" s="3"/>
      <c r="F113" s="3"/>
      <c r="G113" s="3"/>
      <c r="H113" s="3"/>
    </row>
  </sheetData>
  <mergeCells count="7">
    <mergeCell ref="A1:H1"/>
    <mergeCell ref="D2:E2"/>
    <mergeCell ref="A3:D3"/>
    <mergeCell ref="A112:C112"/>
    <mergeCell ref="A113:H113"/>
    <mergeCell ref="I33:I34"/>
    <mergeCell ref="I38:I39"/>
  </mergeCells>
  <pageMargins left="0.196527777777778" right="0" top="0.235416666666667" bottom="0.196527777777778" header="0.118055555555556" footer="0.0777777777777778"/>
  <pageSetup paperSize="8"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2023-07-06T01:50:40Z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