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<sst xmlns="http://schemas.openxmlformats.org/spreadsheetml/2006/main" count="42" uniqueCount="42">
  <si>
    <t>政府拨款使用管理情况明细表</t>
  </si>
  <si>
    <t>编制单位：中山市横栏镇贴边股份合作经济联合社</t>
  </si>
  <si>
    <t>单位：元</t>
  </si>
  <si>
    <t>资金名称</t>
  </si>
  <si>
    <t>资金使用对象（范围）</t>
  </si>
  <si>
    <t>支出内容摘要</t>
  </si>
  <si>
    <t>收到拨款总额</t>
  </si>
  <si>
    <t>本期支付</t>
  </si>
  <si>
    <t>累计支付</t>
  </si>
  <si>
    <t>结余资金</t>
  </si>
  <si>
    <t>备注</t>
  </si>
  <si>
    <t>[2022.08.12]收中国共产党中山市横栏镇委员会组织人事办公室下拨2022党组织组织生活经费</t>
  </si>
  <si>
    <t xml:space="preserve"> 
[06.15]支中山菊城假期商旅发展有限公司乡村振兴实地调研党员外出参观学习租车费用（2022年党组织生活经费） </t>
  </si>
  <si>
    <t xml:space="preserve"> 
[2022.12.21]收中山市横栏镇社区卫生服务中心2022年1-9月婚检村级宣传发动经费        </t>
  </si>
  <si>
    <r>
      <rPr>
        <sz val="11"/>
        <color indexed="8"/>
        <rFont val="宋体"/>
        <charset val="134"/>
      </rPr>
      <t>[03.03]支陈丽涛、陈美和、梁嘉利2022年1月--9月“婚前医学健康检查”宣传及随访补贴      </t>
    </r>
  </si>
  <si>
    <t xml:space="preserve"> 
[2022.12.21]收中山市横栏镇社区卫生服务中心2022年7月-11月婚检孕筛查宣传发动经费     </t>
  </si>
  <si>
    <r>
      <rPr>
        <sz val="11"/>
        <color indexed="8"/>
        <rFont val="宋体"/>
        <charset val="134"/>
      </rPr>
      <t>[03.03]支陈丽涛、陈美和、梁嘉利2022年7月--11月“优生筛查”建档随访补贴           </t>
    </r>
  </si>
  <si>
    <t xml:space="preserve">[2022.12.29]收中国共产党中山市横栏镇委员会组织人事办公室下拨党费     </t>
  </si>
  <si>
    <t>支付抗疫志愿者纪念品（组织人事办下拨党费8000元）</t>
  </si>
  <si>
    <t xml:space="preserve">[2023.01.12]收横栏镇社区卫生服务中心60岁及以上老年人新冠疫苗接种宣传发动经费                                                                                                                                                                                                                                                                                                                                                                                                                                             </t>
  </si>
  <si>
    <t>支60岁及以上老年人新冠疫苗接种补贴</t>
  </si>
  <si>
    <t xml:space="preserve">[2023.02.10]收中山市横栏镇商会中山市公安局横栏分局2022年度社会面治安管控优秀单位奖励  </t>
  </si>
  <si>
    <t>支治保会工作人员15人横栏镇2022年社会面治安管控优秀单位奖励</t>
  </si>
  <si>
    <t xml:space="preserve">[2023.02.07]收中山市农业农村局2023年革命老区春节慰问金    </t>
  </si>
  <si>
    <t>支退伍军人春节慰问金</t>
  </si>
  <si>
    <t xml:space="preserve">[2023.02.28]收中山市横栏镇城管住建和农业农村局市下拨农村人居环境整治—干净整洁村补助资金（5月份） </t>
  </si>
  <si>
    <t xml:space="preserve">[2023.02.28]收中山市横栏镇城管住建和农业农村局市下拨农村人居环境整治——干净整洁村补助资金（8月） </t>
  </si>
  <si>
    <t xml:space="preserve">[2023.03.02]收中山市横栏镇城管住建和农业农村局镇下拨农村人居环境整治—干净整洁村补助资金（5月份）     </t>
  </si>
  <si>
    <t xml:space="preserve"> 
[03.02]收中山市横栏镇城管住建和农业农村局镇下拨农村人居环境整治——干净整洁村补助资金（8月） </t>
  </si>
  <si>
    <t xml:space="preserve">[2023.03.07]收中山市横栏镇网格和大数据事务中心划拨2021年村（社区）协助征收个人物业租赁税征管工作奖励    </t>
  </si>
  <si>
    <t>[03.28]支贴边村网格巡查员工资、工龄补贴（2021年物业租赁税返还）   </t>
  </si>
  <si>
    <t>[03.10]收中山市横栏镇社区卫生服务中心横栏镇2022年计划生育手术术后并发症中秋慰问经费</t>
  </si>
  <si>
    <r>
      <rPr>
        <sz val="11"/>
        <color indexed="8"/>
        <rFont val="宋体"/>
        <charset val="134"/>
      </rPr>
      <t>[03.31]支罗群妹2022年术后并发症中秋节慰问金</t>
    </r>
  </si>
  <si>
    <t>[2023.04.14]收中山市横栏镇城管住建和农业农村局镇下拨农村人居环境整治--美丽乡村指数测评专项资金（2021年12月份）         </t>
  </si>
  <si>
    <t xml:space="preserve"> 
[2023.04.14]收中山市横栏镇城管住建和农业农村局市下拨农村人居环境整治--美丽乡村指数测评专项资金（2021年12月份）        </t>
  </si>
  <si>
    <t xml:space="preserve">[2023.04.21]收中山市横栏镇社区卫生服务中心2022年10-12月婚前医学检查宣传发动及随访经费       </t>
  </si>
  <si>
    <t xml:space="preserve"> 
[2023.04.21]收中山市横栏镇社区卫生服务中心横栏镇2022年7月至2022年12月村级妇幼工作绩效   </t>
  </si>
  <si>
    <t xml:space="preserve">[06.06]支陈丽涛、陈美和、梁嘉利2022年7月至12月卫生计生妇幼健康管理村级绩效经费补贴      </t>
  </si>
  <si>
    <t xml:space="preserve"> 
[2023.05.06]收中国共产党中山市横栏镇委员会组织人事办公室下拨2023年党组织组织生活经费    </t>
  </si>
  <si>
    <t xml:space="preserve">[2023.06.26]收中山市横栏镇社区卫生服务中心横栏镇2023年1-5月婚检村级宣传发动经费   </t>
  </si>
  <si>
    <t xml:space="preserve">[2023.06.26]收中山市横栏镇社区卫生服务中心横栏镇2023年1-5月孕筛村级宣传发动经费 </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</si>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</sst>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2"/>
      <color indexed="8"/>
      <name val="宋体"/>
      <charset val="134"/>
    </font>
    <font>
      <sz val="11"/>
      <name val="宋体"/>
      <charset val="134"/>
    </font>
    <font>
      <sz val="11"/>
      <color indexed="0"/>
      <name val="宋体"/>
      <charset val="134"/>
    </font>
    <font>
      <sz val="12"/>
      <color indexed="0"/>
      <name val="宋体"/>
      <charset val="134"/>
    </font>
    <font>
      <sz val="11"/>
      <color indexed="9"/>
      <name val="宋体"/>
      <charset val="0"/>
    </font>
    <font>
      <b/>
      <sz val="11"/>
      <color indexed="8"/>
      <name val="宋体"/>
      <charset val="0"/>
    </font>
    <font>
      <b/>
      <sz val="13"/>
      <color indexed="62"/>
      <name val="宋体"/>
      <charset val="134"/>
    </font>
    <font>
      <sz val="11"/>
      <color indexed="10"/>
      <name val="宋体"/>
      <charset val="0"/>
    </font>
    <font>
      <sz val="11"/>
      <color indexed="8"/>
      <name val="宋体"/>
      <charset val="0"/>
    </font>
    <font>
      <i/>
      <sz val="11"/>
      <color indexed="23"/>
      <name val="宋体"/>
      <charset val="0"/>
    </font>
    <font>
      <b/>
      <sz val="11"/>
      <color indexed="62"/>
      <name val="宋体"/>
      <charset val="134"/>
    </font>
    <font>
      <sz val="11"/>
      <color indexed="60"/>
      <name val="宋体"/>
      <charset val="0"/>
    </font>
    <font>
      <sz val="11"/>
      <color indexed="62"/>
      <name val="宋体"/>
      <charset val="0"/>
    </font>
    <font>
      <sz val="11"/>
      <color indexed="17"/>
      <name val="宋体"/>
      <charset val="0"/>
    </font>
    <font>
      <b/>
      <sz val="18"/>
      <color indexed="62"/>
      <name val="宋体"/>
      <charset val="134"/>
    </font>
    <font>
      <b/>
      <sz val="11"/>
      <color indexed="63"/>
      <name val="宋体"/>
      <charset val="0"/>
    </font>
    <font>
      <sz val="11"/>
      <color indexed="52"/>
      <name val="宋体"/>
      <charset val="0"/>
    </font>
    <font>
      <b/>
      <sz val="15"/>
      <color indexed="62"/>
      <name val="宋体"/>
      <charset val="134"/>
    </font>
    <font>
      <b/>
      <sz val="11"/>
      <color indexed="52"/>
      <name val="宋体"/>
      <charset val="0"/>
    </font>
    <font>
      <u/>
      <sz val="11"/>
      <color indexed="12"/>
      <name val="宋体"/>
      <charset val="0"/>
    </font>
    <font>
      <b/>
      <sz val="11"/>
      <color indexed="9"/>
      <name val="宋体"/>
      <charset val="0"/>
    </font>
    <font>
      <u/>
      <sz val="11"/>
      <color indexed="20"/>
      <name val="宋体"/>
      <charset val="0"/>
    </font>
  </fonts>
  <fills count="18">
    <fill>
      <patternFill patternType="none"/>
    </fill>
    <fill>
      <patternFill patternType="gray125"/>
    </fill>
    <fill>
      <patternFill patternType="solid">
        <fgColor indexed="25"/>
        <bgColor indexed="64"/>
      </patternFill>
    </fill>
    <fill>
      <patternFill patternType="solid">
        <fgColor indexed="57"/>
        <bgColor indexed="64"/>
      </patternFill>
    </fill>
    <fill>
      <patternFill patternType="solid">
        <fgColor indexed="49"/>
        <bgColor indexed="64"/>
      </patternFill>
    </fill>
    <fill>
      <patternFill patternType="solid">
        <fgColor indexed="46"/>
        <bgColor indexed="64"/>
      </patternFill>
    </fill>
    <fill>
      <patternFill patternType="solid">
        <fgColor indexed="44"/>
        <bgColor indexed="64"/>
      </patternFill>
    </fill>
    <fill>
      <patternFill patternType="solid">
        <fgColor indexed="42"/>
        <bgColor indexed="64"/>
      </patternFill>
    </fill>
    <fill>
      <patternFill patternType="solid">
        <fgColor indexed="29"/>
        <bgColor indexed="64"/>
      </patternFill>
    </fill>
    <fill>
      <patternFill patternType="solid">
        <fgColor indexed="47"/>
        <bgColor indexed="64"/>
      </patternFill>
    </fill>
    <fill>
      <patternFill patternType="solid">
        <fgColor indexed="31"/>
        <bgColor indexed="64"/>
      </patternFill>
    </fill>
    <fill>
      <patternFill patternType="solid">
        <fgColor indexed="10"/>
        <bgColor indexed="64"/>
      </patternFill>
    </fill>
    <fill>
      <patternFill patternType="solid">
        <fgColor indexed="9"/>
        <bgColor indexed="64"/>
      </patternFill>
    </fill>
    <fill>
      <patternFill patternType="solid">
        <fgColor indexed="43"/>
        <bgColor indexed="64"/>
      </patternFill>
    </fill>
    <fill>
      <patternFill patternType="solid">
        <fgColor indexed="26"/>
        <bgColor indexed="64"/>
      </patternFill>
    </fill>
    <fill>
      <patternFill patternType="solid">
        <fgColor indexed="27"/>
        <bgColor indexed="64"/>
      </patternFill>
    </fill>
    <fill>
      <patternFill patternType="solid">
        <fgColor indexed="55"/>
        <bgColor indexed="64"/>
      </patternFill>
    </fill>
    <fill>
      <patternFill patternType="solid">
        <fgColor indexed="53"/>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49"/>
      </top>
      <bottom style="double">
        <color indexed="49"/>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9" applyNumberFormat="0" applyFont="0" applyAlignment="0" applyProtection="0">
      <alignment vertical="center"/>
    </xf>
    <xf numFmtId="0" fontId="9" fillId="8"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4" applyNumberFormat="0" applyFill="0" applyAlignment="0" applyProtection="0">
      <alignment vertical="center"/>
    </xf>
    <xf numFmtId="0" fontId="11" fillId="0" borderId="4" applyNumberFormat="0" applyFill="0" applyAlignment="0" applyProtection="0">
      <alignment vertical="center"/>
    </xf>
    <xf numFmtId="0" fontId="9" fillId="6" borderId="0" applyNumberFormat="0" applyBorder="0" applyAlignment="0" applyProtection="0">
      <alignment vertical="center"/>
    </xf>
    <xf numFmtId="0" fontId="15" fillId="0" borderId="6" applyNumberFormat="0" applyFill="0" applyAlignment="0" applyProtection="0">
      <alignment vertical="center"/>
    </xf>
    <xf numFmtId="0" fontId="9" fillId="5" borderId="0" applyNumberFormat="0" applyBorder="0" applyAlignment="0" applyProtection="0">
      <alignment vertical="center"/>
    </xf>
    <xf numFmtId="0" fontId="20" fillId="12" borderId="7" applyNumberFormat="0" applyAlignment="0" applyProtection="0">
      <alignment vertical="center"/>
    </xf>
    <xf numFmtId="0" fontId="23" fillId="12" borderId="5" applyNumberFormat="0" applyAlignment="0" applyProtection="0">
      <alignment vertical="center"/>
    </xf>
    <xf numFmtId="0" fontId="25" fillId="16" borderId="10" applyNumberFormat="0" applyAlignment="0" applyProtection="0">
      <alignment vertical="center"/>
    </xf>
    <xf numFmtId="0" fontId="13" fillId="9" borderId="0" applyNumberFormat="0" applyBorder="0" applyAlignment="0" applyProtection="0">
      <alignment vertical="center"/>
    </xf>
    <xf numFmtId="0" fontId="9" fillId="11" borderId="0" applyNumberFormat="0" applyBorder="0" applyAlignment="0" applyProtection="0">
      <alignment vertical="center"/>
    </xf>
    <xf numFmtId="0" fontId="21" fillId="0" borderId="8" applyNumberFormat="0" applyFill="0" applyAlignment="0" applyProtection="0">
      <alignment vertical="center"/>
    </xf>
    <xf numFmtId="0" fontId="10" fillId="0" borderId="3" applyNumberFormat="0" applyFill="0" applyAlignment="0" applyProtection="0">
      <alignment vertical="center"/>
    </xf>
    <xf numFmtId="0" fontId="18" fillId="7" borderId="0" applyNumberFormat="0" applyBorder="0" applyAlignment="0" applyProtection="0">
      <alignment vertical="center"/>
    </xf>
    <xf numFmtId="0" fontId="16" fillId="13" borderId="0" applyNumberFormat="0" applyBorder="0" applyAlignment="0" applyProtection="0">
      <alignment vertical="center"/>
    </xf>
    <xf numFmtId="0" fontId="13" fillId="15" borderId="0" applyNumberFormat="0" applyBorder="0" applyAlignment="0" applyProtection="0">
      <alignment vertical="center"/>
    </xf>
    <xf numFmtId="0" fontId="9" fillId="4"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9" fillId="4" borderId="0" applyNumberFormat="0" applyBorder="0" applyAlignment="0" applyProtection="0">
      <alignment vertical="center"/>
    </xf>
    <xf numFmtId="0" fontId="13" fillId="6" borderId="0" applyNumberFormat="0" applyBorder="0" applyAlignment="0" applyProtection="0">
      <alignment vertical="center"/>
    </xf>
    <xf numFmtId="0" fontId="9" fillId="6" borderId="0" applyNumberFormat="0" applyBorder="0" applyAlignment="0" applyProtection="0">
      <alignment vertical="center"/>
    </xf>
    <xf numFmtId="0" fontId="9" fillId="17" borderId="0" applyNumberFormat="0" applyBorder="0" applyAlignment="0" applyProtection="0">
      <alignment vertical="center"/>
    </xf>
    <xf numFmtId="0" fontId="13" fillId="9" borderId="0" applyNumberFormat="0" applyBorder="0" applyAlignment="0" applyProtection="0">
      <alignment vertical="center"/>
    </xf>
    <xf numFmtId="0" fontId="9" fillId="9" borderId="0" applyNumberFormat="0" applyBorder="0" applyAlignment="0" applyProtection="0">
      <alignment vertical="center"/>
    </xf>
  </cellStyleXfs>
  <cellXfs count="35">
    <xf numFmtId="0" fontId="0" fillId="0" borderId="0" xfId="0" applyFill="1">
      <alignment vertical="center"/>
    </xf>
    <xf numFmtId="0" fontId="1" fillId="0" borderId="0" xfId="0" applyFont="1" applyFill="1" applyAlignment="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Font="1" applyFill="1" applyBorder="1" applyAlignment="1">
      <alignment horizontal="left" vertical="center"/>
    </xf>
    <xf numFmtId="0" fontId="0" fillId="0" borderId="0" xfId="0" applyFont="1" applyFill="1" applyBorder="1" applyAlignment="1">
      <alignment horizontal="center" vertical="center"/>
    </xf>
    <xf numFmtId="31"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0" fontId="0" fillId="0" borderId="0" xfId="0" applyFont="1" applyFill="1" applyBorder="1" applyAlignment="1">
      <alignment horizontal="righ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0" fillId="0" borderId="2" xfId="0" applyFill="1" applyBorder="1">
      <alignment vertical="center"/>
    </xf>
    <xf numFmtId="43" fontId="6" fillId="0" borderId="2" xfId="0" applyNumberFormat="1" applyFont="1" applyFill="1" applyBorder="1" applyAlignment="1">
      <alignment horizontal="right" vertical="center"/>
    </xf>
    <xf numFmtId="43" fontId="7" fillId="0" borderId="2" xfId="8" applyNumberFormat="1" applyFont="1" applyBorder="1" applyAlignment="1">
      <alignment horizontal="right" vertical="center" wrapText="1"/>
    </xf>
    <xf numFmtId="4" fontId="0" fillId="0" borderId="2" xfId="0" applyNumberFormat="1" applyBorder="1" applyAlignment="1">
      <alignment vertical="center"/>
    </xf>
    <xf numFmtId="43" fontId="0" fillId="0" borderId="2" xfId="8" applyFill="1" applyBorder="1" applyAlignment="1">
      <alignment vertical="center"/>
    </xf>
    <xf numFmtId="0" fontId="0" fillId="0" borderId="2" xfId="0" applyBorder="1">
      <alignment vertical="center"/>
    </xf>
    <xf numFmtId="43" fontId="6" fillId="0" borderId="2"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0" fillId="0" borderId="1" xfId="0" applyFill="1" applyBorder="1">
      <alignment vertical="center"/>
    </xf>
    <xf numFmtId="0" fontId="6" fillId="0" borderId="2" xfId="0" applyFont="1" applyFill="1" applyBorder="1" applyAlignment="1">
      <alignment vertical="center"/>
    </xf>
    <xf numFmtId="43" fontId="6" fillId="0" borderId="1" xfId="0" applyNumberFormat="1" applyFont="1" applyFill="1" applyBorder="1" applyAlignment="1">
      <alignment horizontal="right" vertical="center" wrapText="1"/>
    </xf>
    <xf numFmtId="43" fontId="6" fillId="0" borderId="1" xfId="0" applyNumberFormat="1" applyFont="1" applyFill="1" applyBorder="1" applyAlignment="1">
      <alignment horizontal="right" vertical="center"/>
    </xf>
    <xf numFmtId="43" fontId="0" fillId="0" borderId="1" xfId="8" applyFill="1" applyBorder="1" applyAlignment="1">
      <alignment vertical="center"/>
    </xf>
    <xf numFmtId="4" fontId="0" fillId="0" borderId="2" xfId="0" applyNumberFormat="1" applyBorder="1">
      <alignment vertical="center"/>
    </xf>
    <xf numFmtId="0" fontId="0" fillId="0" borderId="2" xfId="0" applyBorder="1" applyAlignment="1">
      <alignment vertical="center" wrapText="1"/>
    </xf>
    <xf numFmtId="4" fontId="0" fillId="0" borderId="2" xfId="0" applyNumberFormat="1" applyBorder="1" applyAlignment="1">
      <alignment horizontal="right" vertical="center" wrapText="1"/>
    </xf>
    <xf numFmtId="0" fontId="8" fillId="0" borderId="0" xfId="0" applyFont="1" applyFill="1" applyAlignment="1">
      <alignment horizontal="left" wrapText="1"/>
    </xf>
    <xf numFmtId="0" fontId="8" fillId="0" borderId="0" xfId="0" applyFont="1" applyFill="1" applyAlignment="1">
      <alignment wrapText="1"/>
    </xf>
    <xf numFmtId="0" fontId="0" fillId="0" borderId="0" xfId="0" applyBorder="1">
      <alignment vertical="center"/>
    </xf>
    <xf numFmtId="0" fontId="0" fillId="0" borderId="0" xfId="0" applyFill="1" applyBorder="1">
      <alignment vertical="center"/>
    </xf>
    <xf numFmtId="43" fontId="6" fillId="0" borderId="0" xfId="0" applyNumberFormat="1" applyFont="1" applyFill="1" applyBorder="1" applyAlignment="1">
      <alignment horizontal="right" vertical="center" wrapText="1"/>
    </xf>
    <xf numFmtId="43" fontId="6" fillId="0" borderId="0" xfId="0" applyNumberFormat="1" applyFont="1" applyFill="1" applyBorder="1" applyAlignment="1">
      <alignment horizontal="right" vertical="center"/>
    </xf>
    <xf numFmtId="43" fontId="0" fillId="0" borderId="0" xfId="8"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abSelected="1" zoomScale="83" zoomScaleNormal="83" workbookViewId="0">
      <selection activeCell="A25" sqref="$A25:$XFD25"/>
    </sheetView>
  </sheetViews>
  <sheetFormatPr defaultColWidth="9" defaultRowHeight="13.5" outlineLevelCol="7"/>
  <cols>
    <col min="1" max="1" width="87.4083333333333" customWidth="1"/>
    <col min="2" max="2" width="14.25" customWidth="1"/>
    <col min="3" max="3" width="82.775" customWidth="1"/>
    <col min="4" max="7" width="16.75" customWidth="1"/>
    <col min="8" max="8" width="14.5" customWidth="1"/>
    <col min="9" max="9" width="16.75" customWidth="1"/>
  </cols>
  <sheetData>
    <row r="1" ht="40.15" customHeight="1" spans="1:8">
      <c r="A1" s="2" t="s">
        <v>0</v>
      </c>
      <c r="B1" s="2"/>
      <c r="C1" s="2"/>
      <c r="D1" s="2"/>
      <c r="E1" s="2"/>
      <c r="F1" s="2"/>
      <c r="G1" s="2"/>
      <c r="H1" s="2"/>
    </row>
    <row r="2" ht="21" customHeight="1" spans="1:8">
      <c r="A2" s="3"/>
      <c r="B2" s="3"/>
      <c r="C2" s="3"/>
      <c r="F2" s="3"/>
      <c r="G2" s="3"/>
      <c r="H2" s="3"/>
    </row>
    <row r="3" ht="18" customHeight="1" spans="1:8">
      <c r="A3" s="4" t="s">
        <v>1</v>
      </c>
      <c r="B3" s="5"/>
      <c r="C3" s="5"/>
      <c r="D3" s="6">
        <v>45107</v>
      </c>
      <c r="E3" s="7"/>
      <c r="F3" s="5"/>
      <c r="G3" s="5"/>
      <c r="H3" s="8" t="s">
        <v>2</v>
      </c>
    </row>
    <row r="4" ht="30" customHeight="1" spans="1:8">
      <c r="A4" s="9" t="s">
        <v>3</v>
      </c>
      <c r="B4" s="10" t="s">
        <v>4</v>
      </c>
      <c r="C4" s="9" t="s">
        <v>5</v>
      </c>
      <c r="D4" s="9" t="s">
        <v>6</v>
      </c>
      <c r="E4" s="9" t="s">
        <v>7</v>
      </c>
      <c r="F4" s="9" t="s">
        <v>8</v>
      </c>
      <c r="G4" s="9" t="s">
        <v>9</v>
      </c>
      <c r="H4" s="9" t="s">
        <v>10</v>
      </c>
    </row>
    <row r="5" ht="42.75" spans="1:8">
      <c r="A5" s="11" t="s">
        <v>11</v>
      </c>
      <c r="B5" s="12"/>
      <c r="C5" s="11" t="s">
        <v>12</v>
      </c>
      <c r="D5" s="13">
        <v>6000</v>
      </c>
      <c r="E5" s="14">
        <v>1350</v>
      </c>
      <c r="F5" s="15">
        <v>1350</v>
      </c>
      <c r="G5" s="16">
        <f>D5-F5</f>
        <v>4650</v>
      </c>
      <c r="H5" s="12"/>
    </row>
    <row r="6" ht="30" customHeight="1" spans="1:8">
      <c r="A6" s="11" t="s">
        <v>13</v>
      </c>
      <c r="B6" s="12"/>
      <c r="C6" s="17" t="s">
        <v>14</v>
      </c>
      <c r="D6" s="18">
        <v>825</v>
      </c>
      <c r="E6" s="13"/>
      <c r="F6" s="13">
        <v>825</v>
      </c>
      <c r="G6" s="16">
        <f t="shared" ref="G6:G24" si="0">D6-F6</f>
        <v>0</v>
      </c>
      <c r="H6" s="12"/>
    </row>
    <row r="7" ht="30" customHeight="1" spans="1:8">
      <c r="A7" s="11" t="s">
        <v>15</v>
      </c>
      <c r="B7" s="12"/>
      <c r="C7" s="17" t="s">
        <v>16</v>
      </c>
      <c r="D7" s="18">
        <v>1125</v>
      </c>
      <c r="E7" s="18"/>
      <c r="F7" s="18">
        <v>1125</v>
      </c>
      <c r="G7" s="16">
        <f t="shared" si="0"/>
        <v>0</v>
      </c>
      <c r="H7" s="12"/>
    </row>
    <row r="8" ht="30" customHeight="1" spans="1:8">
      <c r="A8" s="11" t="s">
        <v>17</v>
      </c>
      <c r="B8" s="12"/>
      <c r="C8" s="11" t="s">
        <v>18</v>
      </c>
      <c r="D8" s="18">
        <v>8000</v>
      </c>
      <c r="E8" s="13">
        <v>0</v>
      </c>
      <c r="F8" s="13">
        <v>8000</v>
      </c>
      <c r="G8" s="16">
        <f t="shared" si="0"/>
        <v>0</v>
      </c>
      <c r="H8" s="12"/>
    </row>
    <row r="9" ht="30" customHeight="1" spans="1:8">
      <c r="A9" s="11" t="s">
        <v>19</v>
      </c>
      <c r="B9" s="12"/>
      <c r="C9" s="11" t="s">
        <v>20</v>
      </c>
      <c r="D9" s="18">
        <v>8430</v>
      </c>
      <c r="E9" s="13"/>
      <c r="F9" s="18">
        <v>8430</v>
      </c>
      <c r="G9" s="16">
        <f t="shared" si="0"/>
        <v>0</v>
      </c>
      <c r="H9" s="12"/>
    </row>
    <row r="10" ht="30" customHeight="1" spans="1:8">
      <c r="A10" s="19" t="s">
        <v>21</v>
      </c>
      <c r="B10" s="20"/>
      <c r="C10" s="21" t="s">
        <v>22</v>
      </c>
      <c r="D10" s="22">
        <v>3000</v>
      </c>
      <c r="E10" s="23">
        <v>0</v>
      </c>
      <c r="F10" s="22">
        <v>3000</v>
      </c>
      <c r="G10" s="16">
        <f t="shared" si="0"/>
        <v>0</v>
      </c>
      <c r="H10" s="20"/>
    </row>
    <row r="11" ht="24" customHeight="1" spans="1:8">
      <c r="A11" s="11" t="s">
        <v>23</v>
      </c>
      <c r="B11" s="12"/>
      <c r="C11" s="11" t="s">
        <v>24</v>
      </c>
      <c r="D11" s="18">
        <v>2000</v>
      </c>
      <c r="E11" s="13"/>
      <c r="F11" s="18">
        <v>2000</v>
      </c>
      <c r="G11" s="16">
        <f t="shared" si="0"/>
        <v>0</v>
      </c>
      <c r="H11" s="12"/>
    </row>
    <row r="12" ht="30" customHeight="1" spans="1:8">
      <c r="A12" s="19" t="s">
        <v>25</v>
      </c>
      <c r="B12" s="20"/>
      <c r="C12" s="19"/>
      <c r="D12" s="22">
        <v>25000</v>
      </c>
      <c r="E12" s="23"/>
      <c r="F12" s="22"/>
      <c r="G12" s="24">
        <f t="shared" si="0"/>
        <v>25000</v>
      </c>
      <c r="H12" s="20"/>
    </row>
    <row r="13" ht="30" customHeight="1" spans="1:8">
      <c r="A13" s="19" t="s">
        <v>26</v>
      </c>
      <c r="B13" s="20"/>
      <c r="C13" s="19"/>
      <c r="D13" s="22">
        <v>35000</v>
      </c>
      <c r="E13" s="23"/>
      <c r="F13" s="22"/>
      <c r="G13" s="24">
        <f t="shared" si="0"/>
        <v>35000</v>
      </c>
      <c r="H13" s="20"/>
    </row>
    <row r="14" ht="30" customHeight="1" spans="1:8">
      <c r="A14" s="11" t="s">
        <v>27</v>
      </c>
      <c r="B14" s="12"/>
      <c r="C14" s="11"/>
      <c r="D14" s="18">
        <v>10000</v>
      </c>
      <c r="E14" s="13"/>
      <c r="F14" s="18"/>
      <c r="G14" s="16">
        <f t="shared" si="0"/>
        <v>10000</v>
      </c>
      <c r="H14" s="12"/>
    </row>
    <row r="15" ht="30" customHeight="1" spans="1:8">
      <c r="A15" s="11" t="s">
        <v>28</v>
      </c>
      <c r="B15" s="12"/>
      <c r="C15" s="11"/>
      <c r="D15" s="18">
        <v>10000</v>
      </c>
      <c r="E15" s="13"/>
      <c r="F15" s="18"/>
      <c r="G15" s="16">
        <f t="shared" si="0"/>
        <v>10000</v>
      </c>
      <c r="H15" s="12"/>
    </row>
    <row r="16" ht="30" customHeight="1" spans="1:8">
      <c r="A16" s="11" t="s">
        <v>29</v>
      </c>
      <c r="B16" s="12"/>
      <c r="C16" s="17" t="s">
        <v>30</v>
      </c>
      <c r="D16" s="18">
        <v>509557.07</v>
      </c>
      <c r="E16" s="25">
        <v>31020</v>
      </c>
      <c r="F16" s="25">
        <f>24110+24410+27820+31020</f>
        <v>107360</v>
      </c>
      <c r="G16" s="16">
        <f t="shared" si="0"/>
        <v>402197.07</v>
      </c>
      <c r="H16" s="12"/>
    </row>
    <row r="17" ht="30" customHeight="1" spans="1:8">
      <c r="A17" s="17" t="s">
        <v>31</v>
      </c>
      <c r="B17" s="12"/>
      <c r="C17" s="17" t="s">
        <v>32</v>
      </c>
      <c r="D17" s="18">
        <v>300</v>
      </c>
      <c r="E17" s="13"/>
      <c r="F17" s="18">
        <v>300</v>
      </c>
      <c r="G17" s="16">
        <f t="shared" si="0"/>
        <v>0</v>
      </c>
      <c r="H17" s="12"/>
    </row>
    <row r="18" ht="30" customHeight="1" spans="1:8">
      <c r="A18" s="26" t="s">
        <v>33</v>
      </c>
      <c r="B18" s="12"/>
      <c r="C18" s="17"/>
      <c r="D18" s="27">
        <v>10000</v>
      </c>
      <c r="E18" s="12"/>
      <c r="F18" s="18"/>
      <c r="G18" s="16">
        <f t="shared" si="0"/>
        <v>10000</v>
      </c>
      <c r="H18" s="12"/>
    </row>
    <row r="19" ht="30" customHeight="1" spans="1:8">
      <c r="A19" s="26" t="s">
        <v>34</v>
      </c>
      <c r="B19" s="12"/>
      <c r="C19" s="17"/>
      <c r="D19" s="25">
        <v>40000</v>
      </c>
      <c r="E19" s="13"/>
      <c r="F19" s="18"/>
      <c r="G19" s="16">
        <f t="shared" si="0"/>
        <v>40000</v>
      </c>
      <c r="H19" s="12"/>
    </row>
    <row r="20" ht="30" customHeight="1" spans="1:8">
      <c r="A20" s="26" t="s">
        <v>35</v>
      </c>
      <c r="B20" s="12"/>
      <c r="C20" s="17"/>
      <c r="D20" s="17">
        <v>330</v>
      </c>
      <c r="E20" s="13"/>
      <c r="F20" s="18"/>
      <c r="G20" s="16">
        <f t="shared" si="0"/>
        <v>330</v>
      </c>
      <c r="H20" s="12"/>
    </row>
    <row r="21" ht="30" customHeight="1" spans="1:8">
      <c r="A21" s="26" t="s">
        <v>36</v>
      </c>
      <c r="B21" s="12"/>
      <c r="C21" s="17" t="s">
        <v>37</v>
      </c>
      <c r="D21" s="27">
        <v>17384</v>
      </c>
      <c r="E21" s="27">
        <v>17384</v>
      </c>
      <c r="F21" s="27">
        <v>17384</v>
      </c>
      <c r="G21" s="16">
        <f t="shared" si="0"/>
        <v>0</v>
      </c>
      <c r="H21" s="12"/>
    </row>
    <row r="22" ht="30" customHeight="1" spans="1:8">
      <c r="A22" s="26" t="s">
        <v>38</v>
      </c>
      <c r="B22" s="12"/>
      <c r="C22" s="17"/>
      <c r="D22" s="27">
        <v>6000</v>
      </c>
      <c r="E22" s="12"/>
      <c r="F22" s="18"/>
      <c r="G22" s="16">
        <f t="shared" si="0"/>
        <v>6000</v>
      </c>
      <c r="H22" s="12"/>
    </row>
    <row r="23" customFormat="1" ht="30" customHeight="1" spans="1:8">
      <c r="A23" s="26" t="s">
        <v>39</v>
      </c>
      <c r="B23" s="12"/>
      <c r="C23" s="17"/>
      <c r="D23" s="27">
        <v>165</v>
      </c>
      <c r="E23" s="12"/>
      <c r="F23" s="18"/>
      <c r="G23" s="16">
        <f t="shared" si="0"/>
        <v>165</v>
      </c>
      <c r="H23" s="12"/>
    </row>
    <row r="24" customFormat="1" ht="30" customHeight="1" spans="1:8">
      <c r="A24" s="26" t="s">
        <v>40</v>
      </c>
      <c r="B24" s="12"/>
      <c r="C24" s="17"/>
      <c r="D24" s="27">
        <v>495</v>
      </c>
      <c r="E24" s="12"/>
      <c r="F24" s="18"/>
      <c r="G24" s="16">
        <f t="shared" si="0"/>
        <v>495</v>
      </c>
      <c r="H24" s="12"/>
    </row>
    <row r="25" s="1" customFormat="1" ht="21.95" customHeight="1" spans="1:8">
      <c r="A25" s="28" t="s">
        <v>41</v>
      </c>
      <c r="B25" s="28"/>
      <c r="C25" s="28"/>
      <c r="D25" s="28"/>
      <c r="E25" s="28"/>
      <c r="F25" s="28"/>
      <c r="G25" s="29"/>
      <c r="H25" s="29"/>
    </row>
    <row r="26" ht="30" customHeight="1" spans="1:8">
      <c r="A26" s="30"/>
      <c r="B26" s="31"/>
      <c r="C26" s="30"/>
      <c r="D26" s="32"/>
      <c r="E26" s="33"/>
      <c r="F26" s="32"/>
      <c r="G26" s="34"/>
      <c r="H26" s="31"/>
    </row>
  </sheetData>
  <mergeCells count="3">
    <mergeCell ref="A1:H1"/>
    <mergeCell ref="D3:E3"/>
    <mergeCell ref="A25:F25"/>
  </mergeCells>
  <pageMargins left="0.649305555555556" right="0.636805555555556" top="0.55" bottom="0.668055555555556" header="0.432638888888889" footer="0.511805555555556"/>
  <pageSetup paperSize="8" scale="74"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cp:lastPrinted>2020-10-16T02:14:00Z</cp:lastPrinted>
  <dcterms:modified xsi:type="dcterms:W3CDTF">2023-07-10T00:52:53Z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