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<sst xmlns="http://schemas.openxmlformats.org/spreadsheetml/2006/main" count="196" uniqueCount="100">
  <si>
    <t>村 干 部 及 村 工 作 人 员 待 遇 补 贴 情 况 表</t>
  </si>
  <si>
    <t>2022年 1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</si>
  <si>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</si>
  <si>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</si>
  <si>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</si>
  <si>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</si>
  <si>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</si>
  <si>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</si>
  <si>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</si>
  <si>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</si>
  <si>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</si>
  <si>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</si>
  <si>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</si>
  <si>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</si>
  <si>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</si>
  <si>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5190</t>
  </si>
  <si>
    <t>815</t>
  </si>
  <si>
    <t>叶佳伟</t>
  </si>
  <si>
    <t>党委委员、副书记</t>
  </si>
  <si>
    <t>3840</t>
  </si>
  <si>
    <t>765</t>
  </si>
  <si>
    <t>冯桂堂</t>
  </si>
  <si>
    <t>党委委员、副主任</t>
  </si>
  <si>
    <t>3460</t>
  </si>
  <si>
    <t>745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</si>
  <si>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</si>
  <si>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</si>
  <si>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</si>
  <si>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</si>
  <si>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</si>
  <si>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</si>
  <si>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</si>
  <si>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</si>
  <si>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</si>
  <si>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</si>
  <si>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</si>
  <si>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</si>
  <si>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</si>
  <si>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</si>
  <si>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</si>
  <si>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</si>
  <si>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</t>
  </si>
  <si>
    <t>梁嘉琪</t>
  </si>
  <si>
    <t>卢培珍</t>
  </si>
  <si>
    <t>梁惠爱</t>
  </si>
  <si>
    <t>党务工作者</t>
  </si>
  <si>
    <t>吴楷佳</t>
  </si>
  <si>
    <t>出纳</t>
  </si>
  <si>
    <t>1960</t>
  </si>
  <si>
    <t>林淑娴</t>
  </si>
  <si>
    <t>报帐员</t>
  </si>
  <si>
    <t>1560</t>
  </si>
  <si>
    <t>吴洪英</t>
  </si>
  <si>
    <t>计生专干</t>
  </si>
  <si>
    <t>2160</t>
  </si>
  <si>
    <t>叶惠娟</t>
  </si>
  <si>
    <t>吴家丽</t>
  </si>
  <si>
    <t>梁泳仪</t>
  </si>
  <si>
    <t xml:space="preserve">梁旺朝             </t>
  </si>
  <si>
    <t>治安副主任</t>
  </si>
  <si>
    <t>2660</t>
  </si>
  <si>
    <t>钟金棠</t>
  </si>
  <si>
    <t>行政执法副站长</t>
  </si>
  <si>
    <t>麦洪辉</t>
  </si>
  <si>
    <t>组长</t>
  </si>
  <si>
    <t>2460</t>
  </si>
  <si>
    <t>罗顺炳</t>
  </si>
  <si>
    <t>治安员</t>
  </si>
  <si>
    <t>2260</t>
  </si>
  <si>
    <t>梁培坤</t>
  </si>
  <si>
    <t>黄顺明</t>
  </si>
  <si>
    <t>冯洪秋</t>
  </si>
  <si>
    <t>黄悦明</t>
  </si>
  <si>
    <t>黄家明</t>
  </si>
  <si>
    <t>叶润根</t>
  </si>
  <si>
    <t>2310</t>
  </si>
  <si>
    <t>吴林添</t>
  </si>
  <si>
    <t>冼锦顺</t>
  </si>
  <si>
    <t>安全巡查员</t>
  </si>
  <si>
    <t>张锦堂</t>
  </si>
  <si>
    <t>黄洪辉</t>
  </si>
  <si>
    <t>罗添福</t>
  </si>
  <si>
    <t>梁信伟</t>
  </si>
  <si>
    <t>罗润福</t>
  </si>
  <si>
    <t>卢永文</t>
  </si>
  <si>
    <t>安全巡查员兼消防设备维护员</t>
  </si>
  <si>
    <t>2410</t>
  </si>
  <si>
    <t>游锐贤</t>
  </si>
  <si>
    <t>行政执法</t>
  </si>
  <si>
    <t>梁泽标　　　</t>
  </si>
  <si>
    <t>黄玉呀</t>
  </si>
  <si>
    <t>2600</t>
  </si>
  <si>
    <t>萧华坤</t>
  </si>
  <si>
    <t>卫生监督员</t>
  </si>
  <si>
    <t>卢大根</t>
  </si>
  <si>
    <t>杜桥好</t>
  </si>
  <si>
    <t>3300</t>
  </si>
  <si>
    <t>梁润强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</si>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</sst>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40" workbookViewId="0">
      <selection activeCell="A33" sqref="A33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6005</v>
      </c>
      <c r="I5" s="13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ref="H6:H14" si="0">D6+C6+G6+F6</f>
        <v>4605</v>
      </c>
      <c r="I6" s="13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4205</v>
      </c>
      <c r="I7" s="13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4205</v>
      </c>
      <c r="I8" s="13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4205</v>
      </c>
      <c r="I9" s="13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4205</v>
      </c>
      <c r="I10" s="13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4205</v>
      </c>
      <c r="I11" s="13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80</v>
      </c>
      <c r="F12" s="8"/>
      <c r="G12" s="8" t="s">
        <v>34</v>
      </c>
      <c r="H12" s="9">
        <f>D12+C12+G12+E12</f>
        <v>3680</v>
      </c>
      <c r="I12" s="13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100</v>
      </c>
      <c r="F13" s="8"/>
      <c r="G13" s="8" t="s">
        <v>34</v>
      </c>
      <c r="H13" s="9">
        <f t="shared" ref="H13:H29" si="1">D13+C13+G13+E13</f>
        <v>3700</v>
      </c>
      <c r="I13" s="13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0</v>
      </c>
      <c r="F14" s="8"/>
      <c r="G14" s="8" t="s">
        <v>34</v>
      </c>
      <c r="H14" s="9">
        <f t="shared" si="1"/>
        <v>3600</v>
      </c>
      <c r="I14" s="13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40</v>
      </c>
      <c r="F15" s="8"/>
      <c r="G15" s="8" t="s">
        <v>34</v>
      </c>
      <c r="H15" s="9">
        <f t="shared" si="1"/>
        <v>3640</v>
      </c>
      <c r="I15" s="13"/>
    </row>
    <row r="16" ht="30" customHeight="1" spans="1:9">
      <c r="A16" s="8" t="s">
        <v>40</v>
      </c>
      <c r="B16" s="8" t="s">
        <v>41</v>
      </c>
      <c r="C16" s="8" t="s">
        <v>33</v>
      </c>
      <c r="D16" s="8">
        <v>400</v>
      </c>
      <c r="E16" s="10">
        <v>0</v>
      </c>
      <c r="F16" s="8"/>
      <c r="G16" s="8" t="s">
        <v>34</v>
      </c>
      <c r="H16" s="9">
        <f t="shared" si="1"/>
        <v>3600</v>
      </c>
      <c r="I16" s="13"/>
    </row>
    <row r="17" ht="30" customHeight="1" spans="1:9">
      <c r="A17" s="8" t="s">
        <v>42</v>
      </c>
      <c r="B17" s="8" t="s">
        <v>36</v>
      </c>
      <c r="C17" s="8" t="s">
        <v>33</v>
      </c>
      <c r="D17" s="8">
        <v>400</v>
      </c>
      <c r="E17" s="10">
        <v>0</v>
      </c>
      <c r="F17" s="8"/>
      <c r="G17" s="8" t="s">
        <v>34</v>
      </c>
      <c r="H17" s="9">
        <f t="shared" si="1"/>
        <v>3600</v>
      </c>
      <c r="I17" s="13"/>
    </row>
    <row r="18" ht="30" customHeight="1" spans="1:9">
      <c r="A18" s="8" t="s">
        <v>43</v>
      </c>
      <c r="B18" s="8" t="s">
        <v>36</v>
      </c>
      <c r="C18" s="8" t="s">
        <v>33</v>
      </c>
      <c r="D18" s="8">
        <v>400</v>
      </c>
      <c r="E18" s="10">
        <v>0</v>
      </c>
      <c r="F18" s="8"/>
      <c r="G18" s="8" t="s">
        <v>34</v>
      </c>
      <c r="H18" s="9">
        <f t="shared" si="1"/>
        <v>3600</v>
      </c>
      <c r="I18" s="13"/>
    </row>
    <row r="19" ht="30" customHeight="1" spans="1:9">
      <c r="A19" s="8" t="s">
        <v>44</v>
      </c>
      <c r="B19" s="8" t="s">
        <v>45</v>
      </c>
      <c r="C19" s="8" t="s">
        <v>33</v>
      </c>
      <c r="D19" s="8">
        <v>400</v>
      </c>
      <c r="E19" s="10">
        <v>0</v>
      </c>
      <c r="F19" s="8"/>
      <c r="G19" s="8" t="s">
        <v>34</v>
      </c>
      <c r="H19" s="9">
        <f t="shared" si="1"/>
        <v>3600</v>
      </c>
      <c r="I19" s="13"/>
    </row>
    <row r="20" ht="30" customHeight="1" spans="1:9">
      <c r="A20" s="8" t="s">
        <v>46</v>
      </c>
      <c r="B20" s="8" t="s">
        <v>47</v>
      </c>
      <c r="C20" s="8" t="s">
        <v>48</v>
      </c>
      <c r="D20" s="8"/>
      <c r="E20" s="8">
        <v>300</v>
      </c>
      <c r="F20" s="8"/>
      <c r="G20" s="8" t="s">
        <v>34</v>
      </c>
      <c r="H20" s="9">
        <f t="shared" si="1"/>
        <v>2600</v>
      </c>
      <c r="I20" s="13"/>
    </row>
    <row r="21" ht="30" customHeight="1" spans="1:9">
      <c r="A21" s="8" t="s">
        <v>49</v>
      </c>
      <c r="B21" s="8" t="s">
        <v>50</v>
      </c>
      <c r="C21" s="8" t="s">
        <v>51</v>
      </c>
      <c r="D21" s="8"/>
      <c r="E21" s="8">
        <v>180</v>
      </c>
      <c r="F21" s="8"/>
      <c r="G21" s="8" t="s">
        <v>34</v>
      </c>
      <c r="H21" s="9">
        <f t="shared" si="1"/>
        <v>2080</v>
      </c>
      <c r="I21" s="13"/>
    </row>
    <row r="22" ht="30" customHeight="1" spans="1:9">
      <c r="A22" s="8" t="s">
        <v>52</v>
      </c>
      <c r="B22" s="8" t="s">
        <v>53</v>
      </c>
      <c r="C22" s="8" t="s">
        <v>54</v>
      </c>
      <c r="D22" s="8">
        <v>400</v>
      </c>
      <c r="E22" s="8">
        <f>6*20</f>
        <v>120</v>
      </c>
      <c r="F22" s="8"/>
      <c r="G22" s="8" t="s">
        <v>34</v>
      </c>
      <c r="H22" s="9">
        <f t="shared" si="1"/>
        <v>3020</v>
      </c>
      <c r="I22" s="13"/>
    </row>
    <row r="23" ht="30" customHeight="1" spans="1:9">
      <c r="A23" s="8" t="s">
        <v>55</v>
      </c>
      <c r="B23" s="8" t="s">
        <v>53</v>
      </c>
      <c r="C23" s="8" t="s">
        <v>54</v>
      </c>
      <c r="D23" s="8">
        <v>400</v>
      </c>
      <c r="E23" s="8">
        <f>5*20</f>
        <v>100</v>
      </c>
      <c r="F23" s="8"/>
      <c r="G23" s="8" t="s">
        <v>34</v>
      </c>
      <c r="H23" s="9">
        <f t="shared" si="1"/>
        <v>3000</v>
      </c>
      <c r="I23" s="13"/>
    </row>
    <row r="24" ht="30" customHeight="1" spans="1:9">
      <c r="A24" s="8" t="s">
        <v>56</v>
      </c>
      <c r="B24" s="8" t="s">
        <v>53</v>
      </c>
      <c r="C24" s="8" t="s">
        <v>54</v>
      </c>
      <c r="D24" s="8">
        <v>400</v>
      </c>
      <c r="E24" s="8">
        <v>0</v>
      </c>
      <c r="F24" s="8"/>
      <c r="G24" s="8" t="s">
        <v>34</v>
      </c>
      <c r="H24" s="9">
        <f t="shared" si="1"/>
        <v>2900</v>
      </c>
      <c r="I24" s="13"/>
    </row>
    <row r="25" customFormat="1" ht="30" customHeight="1" spans="1:9">
      <c r="A25" s="8" t="s">
        <v>57</v>
      </c>
      <c r="B25" s="8" t="s">
        <v>53</v>
      </c>
      <c r="C25" s="8" t="s">
        <v>54</v>
      </c>
      <c r="D25" s="8">
        <v>400</v>
      </c>
      <c r="E25" s="8">
        <v>0</v>
      </c>
      <c r="F25" s="8"/>
      <c r="G25" s="8" t="s">
        <v>34</v>
      </c>
      <c r="H25" s="9">
        <f t="shared" si="1"/>
        <v>2900</v>
      </c>
      <c r="I25" s="13"/>
    </row>
    <row r="26" customFormat="1" ht="30" customHeight="1" spans="1:9">
      <c r="A26" s="8" t="s">
        <v>58</v>
      </c>
      <c r="B26" s="8" t="s">
        <v>59</v>
      </c>
      <c r="C26" s="8" t="s">
        <v>60</v>
      </c>
      <c r="D26" s="8">
        <v>400</v>
      </c>
      <c r="E26" s="8">
        <f>9*20</f>
        <v>180</v>
      </c>
      <c r="F26" s="8"/>
      <c r="G26" s="8" t="s">
        <v>34</v>
      </c>
      <c r="H26" s="9">
        <f t="shared" si="1"/>
        <v>3580</v>
      </c>
      <c r="I26" s="13"/>
    </row>
    <row r="27" ht="30" customHeight="1" spans="1:9">
      <c r="A27" s="8" t="s">
        <v>61</v>
      </c>
      <c r="B27" s="8" t="s">
        <v>62</v>
      </c>
      <c r="C27" s="8" t="s">
        <v>60</v>
      </c>
      <c r="D27" s="8">
        <v>400</v>
      </c>
      <c r="E27" s="8">
        <v>140</v>
      </c>
      <c r="F27" s="8"/>
      <c r="G27" s="8" t="s">
        <v>34</v>
      </c>
      <c r="H27" s="9">
        <f t="shared" si="1"/>
        <v>3540</v>
      </c>
      <c r="I27" s="13"/>
    </row>
    <row r="28" ht="30" customHeight="1" spans="1:9">
      <c r="A28" s="8" t="s">
        <v>63</v>
      </c>
      <c r="B28" s="8" t="s">
        <v>64</v>
      </c>
      <c r="C28" s="8" t="s">
        <v>65</v>
      </c>
      <c r="D28" s="8">
        <v>400</v>
      </c>
      <c r="E28" s="8">
        <f>3*20</f>
        <v>60</v>
      </c>
      <c r="F28" s="8"/>
      <c r="G28" s="8" t="s">
        <v>34</v>
      </c>
      <c r="H28" s="9">
        <f t="shared" si="1"/>
        <v>3260</v>
      </c>
      <c r="I28" s="13"/>
    </row>
    <row r="29" ht="30" customHeight="1" spans="1:9">
      <c r="A29" s="8" t="s">
        <v>66</v>
      </c>
      <c r="B29" s="8" t="s">
        <v>67</v>
      </c>
      <c r="C29" s="8" t="s">
        <v>68</v>
      </c>
      <c r="D29" s="8">
        <v>400</v>
      </c>
      <c r="E29" s="8">
        <f>3*20</f>
        <v>60</v>
      </c>
      <c r="F29" s="8"/>
      <c r="G29" s="8" t="s">
        <v>34</v>
      </c>
      <c r="H29" s="9">
        <f t="shared" ref="H29:H53" si="2">D29+C29+G29+E29</f>
        <v>3060</v>
      </c>
      <c r="I29" s="13"/>
    </row>
    <row r="30" ht="30" customHeight="1" spans="1:9">
      <c r="A30" s="8" t="s">
        <v>69</v>
      </c>
      <c r="B30" s="8" t="s">
        <v>67</v>
      </c>
      <c r="C30" s="8" t="s">
        <v>68</v>
      </c>
      <c r="D30" s="8">
        <v>400</v>
      </c>
      <c r="E30" s="8">
        <f>2*20</f>
        <v>40</v>
      </c>
      <c r="F30" s="8"/>
      <c r="G30" s="8" t="s">
        <v>34</v>
      </c>
      <c r="H30" s="9">
        <f t="shared" si="2"/>
        <v>3040</v>
      </c>
      <c r="I30" s="13"/>
    </row>
    <row r="31" ht="30" customHeight="1" spans="1:9">
      <c r="A31" s="8" t="s">
        <v>70</v>
      </c>
      <c r="B31" s="8" t="s">
        <v>67</v>
      </c>
      <c r="C31" s="8" t="s">
        <v>68</v>
      </c>
      <c r="D31" s="8">
        <v>400</v>
      </c>
      <c r="E31" s="8">
        <f>5*20</f>
        <v>100</v>
      </c>
      <c r="F31" s="8"/>
      <c r="G31" s="8" t="s">
        <v>34</v>
      </c>
      <c r="H31" s="9">
        <f t="shared" si="2"/>
        <v>3100</v>
      </c>
      <c r="I31" s="13"/>
    </row>
    <row r="32" ht="30" customHeight="1" spans="1:9">
      <c r="A32" s="8" t="s">
        <v>71</v>
      </c>
      <c r="B32" s="8" t="s">
        <v>67</v>
      </c>
      <c r="C32" s="8" t="s">
        <v>68</v>
      </c>
      <c r="D32" s="8">
        <v>400</v>
      </c>
      <c r="E32" s="8">
        <f>5*20</f>
        <v>100</v>
      </c>
      <c r="F32" s="8"/>
      <c r="G32" s="8" t="s">
        <v>34</v>
      </c>
      <c r="H32" s="9">
        <f t="shared" si="2"/>
        <v>3100</v>
      </c>
      <c r="I32" s="13"/>
    </row>
    <row r="33" ht="30" customHeight="1" spans="1:9">
      <c r="A33" s="8" t="s">
        <v>72</v>
      </c>
      <c r="B33" s="8" t="s">
        <v>64</v>
      </c>
      <c r="C33" s="8" t="s">
        <v>65</v>
      </c>
      <c r="D33" s="8">
        <v>400</v>
      </c>
      <c r="E33" s="8">
        <v>0</v>
      </c>
      <c r="F33" s="8"/>
      <c r="G33" s="8" t="s">
        <v>34</v>
      </c>
      <c r="H33" s="9">
        <f t="shared" si="2"/>
        <v>3200</v>
      </c>
      <c r="I33" s="13"/>
    </row>
    <row r="34" ht="30" customHeight="1" spans="1:9">
      <c r="A34" s="8" t="s">
        <v>73</v>
      </c>
      <c r="B34" s="8" t="s">
        <v>67</v>
      </c>
      <c r="C34" s="8" t="s">
        <v>68</v>
      </c>
      <c r="D34" s="8">
        <v>400</v>
      </c>
      <c r="E34" s="8">
        <v>0</v>
      </c>
      <c r="F34" s="8"/>
      <c r="G34" s="8" t="s">
        <v>34</v>
      </c>
      <c r="H34" s="9">
        <f t="shared" si="2"/>
        <v>3000</v>
      </c>
      <c r="I34" s="13"/>
    </row>
    <row r="35" ht="30" customHeight="1" spans="1:9">
      <c r="A35" s="8" t="s">
        <v>74</v>
      </c>
      <c r="B35" s="8" t="s">
        <v>67</v>
      </c>
      <c r="C35" s="8" t="s">
        <v>75</v>
      </c>
      <c r="D35" s="8">
        <v>400</v>
      </c>
      <c r="E35" s="8">
        <v>300</v>
      </c>
      <c r="F35" s="8"/>
      <c r="G35" s="8">
        <v>0</v>
      </c>
      <c r="H35" s="9">
        <f t="shared" si="2"/>
        <v>3010</v>
      </c>
      <c r="I35" s="13"/>
    </row>
    <row r="36" ht="30" customHeight="1" spans="1:9">
      <c r="A36" s="8" t="s">
        <v>76</v>
      </c>
      <c r="B36" s="8" t="s">
        <v>67</v>
      </c>
      <c r="C36" s="8" t="s">
        <v>68</v>
      </c>
      <c r="D36" s="8">
        <v>400</v>
      </c>
      <c r="E36" s="8">
        <v>300</v>
      </c>
      <c r="F36" s="8"/>
      <c r="G36" s="8" t="s">
        <v>34</v>
      </c>
      <c r="H36" s="9">
        <f t="shared" si="2"/>
        <v>3300</v>
      </c>
      <c r="I36" s="13"/>
    </row>
    <row r="37" ht="30" customHeight="1" spans="1:9">
      <c r="A37" s="8" t="s">
        <v>63</v>
      </c>
      <c r="B37" s="8" t="s">
        <v>67</v>
      </c>
      <c r="C37" s="8" t="s">
        <v>68</v>
      </c>
      <c r="D37" s="8">
        <v>400</v>
      </c>
      <c r="E37" s="8">
        <v>0</v>
      </c>
      <c r="F37" s="8"/>
      <c r="G37" s="8" t="s">
        <v>34</v>
      </c>
      <c r="H37" s="9">
        <f t="shared" si="2"/>
        <v>3000</v>
      </c>
      <c r="I37" s="13"/>
    </row>
    <row r="38" ht="30" customHeight="1" spans="1:9">
      <c r="A38" s="8" t="s">
        <v>77</v>
      </c>
      <c r="B38" s="8" t="s">
        <v>78</v>
      </c>
      <c r="C38" s="8" t="s">
        <v>68</v>
      </c>
      <c r="D38" s="8">
        <v>400</v>
      </c>
      <c r="E38" s="8">
        <f>4*20</f>
        <v>80</v>
      </c>
      <c r="F38" s="8"/>
      <c r="G38" s="8" t="s">
        <v>34</v>
      </c>
      <c r="H38" s="9">
        <f t="shared" si="2"/>
        <v>3080</v>
      </c>
      <c r="I38" s="13"/>
    </row>
    <row r="39" ht="30" customHeight="1" spans="1:9">
      <c r="A39" s="8" t="s">
        <v>79</v>
      </c>
      <c r="B39" s="8" t="s">
        <v>78</v>
      </c>
      <c r="C39" s="8" t="s">
        <v>68</v>
      </c>
      <c r="D39" s="8">
        <v>400</v>
      </c>
      <c r="E39" s="8">
        <v>60</v>
      </c>
      <c r="F39" s="11"/>
      <c r="G39" s="8" t="s">
        <v>34</v>
      </c>
      <c r="H39" s="9">
        <f t="shared" si="2"/>
        <v>3060</v>
      </c>
      <c r="I39" s="13"/>
    </row>
    <row r="40" ht="30" customHeight="1" spans="1:9">
      <c r="A40" s="8" t="s">
        <v>80</v>
      </c>
      <c r="B40" s="8" t="s">
        <v>78</v>
      </c>
      <c r="C40" s="8" t="s">
        <v>68</v>
      </c>
      <c r="D40" s="8">
        <v>400</v>
      </c>
      <c r="E40" s="8">
        <v>60</v>
      </c>
      <c r="F40" s="8"/>
      <c r="G40" s="8" t="s">
        <v>34</v>
      </c>
      <c r="H40" s="9">
        <f t="shared" si="2"/>
        <v>3060</v>
      </c>
      <c r="I40" s="13"/>
    </row>
    <row r="41" ht="30" customHeight="1" spans="1:9">
      <c r="A41" s="8" t="s">
        <v>81</v>
      </c>
      <c r="B41" s="8" t="s">
        <v>78</v>
      </c>
      <c r="C41" s="8" t="s">
        <v>68</v>
      </c>
      <c r="D41" s="8">
        <v>400</v>
      </c>
      <c r="E41" s="8">
        <v>300</v>
      </c>
      <c r="F41" s="8"/>
      <c r="G41" s="8" t="s">
        <v>34</v>
      </c>
      <c r="H41" s="9">
        <f t="shared" si="2"/>
        <v>3300</v>
      </c>
      <c r="I41" s="13"/>
    </row>
    <row r="42" ht="30" customHeight="1" spans="1:9">
      <c r="A42" s="8" t="s">
        <v>82</v>
      </c>
      <c r="B42" s="8" t="s">
        <v>78</v>
      </c>
      <c r="C42" s="8" t="s">
        <v>68</v>
      </c>
      <c r="D42" s="8">
        <v>400</v>
      </c>
      <c r="E42" s="8">
        <v>180</v>
      </c>
      <c r="F42" s="8"/>
      <c r="G42" s="8" t="s">
        <v>34</v>
      </c>
      <c r="H42" s="9">
        <f t="shared" si="2"/>
        <v>3180</v>
      </c>
      <c r="I42" s="13"/>
    </row>
    <row r="43" ht="30" customHeight="1" spans="1:9">
      <c r="A43" s="8" t="s">
        <v>83</v>
      </c>
      <c r="B43" s="8" t="s">
        <v>78</v>
      </c>
      <c r="C43" s="8" t="s">
        <v>68</v>
      </c>
      <c r="D43" s="8">
        <v>400</v>
      </c>
      <c r="E43" s="8">
        <v>120</v>
      </c>
      <c r="F43" s="8"/>
      <c r="G43" s="8" t="s">
        <v>34</v>
      </c>
      <c r="H43" s="9">
        <f t="shared" si="2"/>
        <v>3120</v>
      </c>
      <c r="I43" s="13"/>
    </row>
    <row r="44" ht="30" customHeight="1" spans="1:9">
      <c r="A44" s="8" t="s">
        <v>84</v>
      </c>
      <c r="B44" s="8" t="s">
        <v>85</v>
      </c>
      <c r="C44" s="8" t="s">
        <v>86</v>
      </c>
      <c r="D44" s="8">
        <v>400</v>
      </c>
      <c r="E44" s="8">
        <v>0</v>
      </c>
      <c r="F44" s="8"/>
      <c r="G44" s="8" t="s">
        <v>34</v>
      </c>
      <c r="H44" s="9">
        <f t="shared" si="2"/>
        <v>3150</v>
      </c>
      <c r="I44" s="13"/>
    </row>
    <row r="45" ht="30" customHeight="1" spans="1:9">
      <c r="A45" s="8" t="s">
        <v>87</v>
      </c>
      <c r="B45" s="8" t="s">
        <v>88</v>
      </c>
      <c r="C45" s="8" t="s">
        <v>68</v>
      </c>
      <c r="D45" s="8">
        <v>400</v>
      </c>
      <c r="E45" s="8">
        <f>6*20</f>
        <v>120</v>
      </c>
      <c r="F45" s="8"/>
      <c r="G45" s="8" t="s">
        <v>34</v>
      </c>
      <c r="H45" s="9">
        <f t="shared" si="2"/>
        <v>3120</v>
      </c>
      <c r="I45" s="13"/>
    </row>
    <row r="46" ht="30" customHeight="1" spans="1:9">
      <c r="A46" s="8" t="s">
        <v>89</v>
      </c>
      <c r="B46" s="8" t="s">
        <v>88</v>
      </c>
      <c r="C46" s="8" t="s">
        <v>68</v>
      </c>
      <c r="D46" s="8">
        <v>400</v>
      </c>
      <c r="E46" s="8">
        <v>300</v>
      </c>
      <c r="F46" s="11"/>
      <c r="G46" s="8" t="s">
        <v>34</v>
      </c>
      <c r="H46" s="9">
        <f t="shared" si="2"/>
        <v>3300</v>
      </c>
      <c r="I46" s="13"/>
    </row>
    <row r="47" ht="30" customHeight="1" spans="1:9">
      <c r="A47" s="8" t="s">
        <v>90</v>
      </c>
      <c r="B47" s="8" t="s">
        <v>88</v>
      </c>
      <c r="C47" s="8" t="s">
        <v>91</v>
      </c>
      <c r="D47" s="8">
        <v>400</v>
      </c>
      <c r="E47" s="8">
        <v>120</v>
      </c>
      <c r="F47" s="11"/>
      <c r="G47" s="8">
        <v>0</v>
      </c>
      <c r="H47" s="9">
        <f t="shared" si="2"/>
        <v>3120</v>
      </c>
      <c r="I47" s="13"/>
    </row>
    <row r="48" ht="30" customHeight="1" spans="1:9">
      <c r="A48" s="8" t="s">
        <v>92</v>
      </c>
      <c r="B48" s="8" t="s">
        <v>93</v>
      </c>
      <c r="C48" s="8" t="s">
        <v>68</v>
      </c>
      <c r="D48" s="8">
        <v>400</v>
      </c>
      <c r="E48" s="8">
        <v>20</v>
      </c>
      <c r="F48" s="9"/>
      <c r="G48" s="8" t="s">
        <v>34</v>
      </c>
      <c r="H48" s="9">
        <f t="shared" si="2"/>
        <v>3020</v>
      </c>
      <c r="I48" s="13"/>
    </row>
    <row r="49" ht="30" customHeight="1" spans="1:9">
      <c r="A49" s="8" t="s">
        <v>94</v>
      </c>
      <c r="B49" s="8" t="s">
        <v>93</v>
      </c>
      <c r="C49" s="8" t="s">
        <v>75</v>
      </c>
      <c r="D49" s="8">
        <v>400</v>
      </c>
      <c r="E49" s="8">
        <v>0</v>
      </c>
      <c r="F49" s="11"/>
      <c r="G49" s="9">
        <v>0</v>
      </c>
      <c r="H49" s="9">
        <f t="shared" si="2"/>
        <v>2710</v>
      </c>
      <c r="I49" s="13"/>
    </row>
    <row r="50" ht="30" customHeight="1" spans="1:9">
      <c r="A50" s="8" t="s">
        <v>95</v>
      </c>
      <c r="B50" s="8"/>
      <c r="C50" s="8" t="s">
        <v>96</v>
      </c>
      <c r="D50" s="8"/>
      <c r="E50" s="8"/>
      <c r="F50" s="11"/>
      <c r="G50" s="9"/>
      <c r="H50" s="9">
        <f t="shared" si="2"/>
        <v>3300</v>
      </c>
      <c r="I50" s="13"/>
    </row>
    <row r="51" ht="30" customHeight="1" spans="1:9">
      <c r="A51" s="8" t="s">
        <v>97</v>
      </c>
      <c r="B51" s="8"/>
      <c r="C51" s="8">
        <v>1500</v>
      </c>
      <c r="D51" s="8"/>
      <c r="E51" s="8"/>
      <c r="F51" s="11"/>
      <c r="G51" s="9"/>
      <c r="H51" s="9">
        <f t="shared" si="2"/>
        <v>1500</v>
      </c>
      <c r="I51" s="13"/>
    </row>
    <row r="52" customFormat="1" ht="30" customHeight="1" spans="1:9">
      <c r="A52" s="8" t="s">
        <v>89</v>
      </c>
      <c r="B52" s="8"/>
      <c r="C52" s="8">
        <v>1000</v>
      </c>
      <c r="D52" s="8"/>
      <c r="E52" s="8"/>
      <c r="F52" s="11"/>
      <c r="G52" s="9"/>
      <c r="H52" s="9">
        <f t="shared" si="2"/>
        <v>1000</v>
      </c>
      <c r="I52" s="13" t="s">
        <v>98</v>
      </c>
    </row>
    <row r="53" s="1" customFormat="1" spans="1:1">
      <c r="A53" s="1" t="s">
        <v>99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53215B8A5F484104854B79CC63BC10BB</vt:lpwstr>
  </property>
</Properties>
</file>