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Sheet1!$A$4:$H$69</definedName>
    <definedName name="_xlnm.Print_Titles" localSheetId="0">Sheet1!$4:$4</definedName>
    <definedName name="_xlnm.Print_Area" localSheetId="0">Sheet1!$A$1:$H$69</definedName>
  </definedNames>
  <calcPr calcId="144525"/>
</workbook>
</file>

<file path=xl/sharedStrings.xml><?xml version="1.0" encoding="utf-8"?>
<sst xmlns="http://schemas.openxmlformats.org/spreadsheetml/2006/main" count="140" uniqueCount="102">
  <si>
    <t>村 干 部 及 村 工 作 人 员 待 遇 补 贴 情 况 表</t>
  </si>
  <si>
    <t>2023年  6  月  30  日</t>
  </si>
  <si>
    <t>编制单位：中山市横栏镇新茂股份合作经济联合社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</si>
  <si>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</si>
  <si>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</si>
  <si>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</si>
  <si>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</si>
  <si>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</si>
  <si>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</si>
  <si>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</si>
  <si>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</si>
  <si>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</si>
  <si>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吴献彬</t>
  </si>
  <si>
    <t>新茂村党委书记、村委主任</t>
  </si>
  <si>
    <t>黄灿景</t>
  </si>
  <si>
    <t>新茂村党委副书记</t>
  </si>
  <si>
    <t>郑芳志</t>
  </si>
  <si>
    <t>新茂村党委委员</t>
  </si>
  <si>
    <t>梁嘉宜</t>
  </si>
  <si>
    <t>新茂村党委委员、村委副主任</t>
  </si>
  <si>
    <t>冯泽华</t>
  </si>
  <si>
    <t>新茂村党委员</t>
  </si>
  <si>
    <t>郭锦彬</t>
  </si>
  <si>
    <t>新茂村党委员、纪委书记</t>
  </si>
  <si>
    <t>林洁莹</t>
  </si>
  <si>
    <t>新茂村党委员、村委委员</t>
  </si>
  <si>
    <t>黄玉颜</t>
  </si>
  <si>
    <t>聘用干部</t>
  </si>
  <si>
    <t>黄添根</t>
  </si>
  <si>
    <t>黄静怡</t>
  </si>
  <si>
    <t>党群服务中心副主任</t>
  </si>
  <si>
    <t>梁红玉</t>
  </si>
  <si>
    <t>文书</t>
  </si>
  <si>
    <t>何小琴</t>
  </si>
  <si>
    <t>三资文员</t>
  </si>
  <si>
    <t>李丽燕</t>
  </si>
  <si>
    <t>报账员</t>
  </si>
  <si>
    <t>黄嘉豪</t>
  </si>
  <si>
    <t>助理</t>
  </si>
  <si>
    <t>李玉玲</t>
  </si>
  <si>
    <t>吴泽芬</t>
  </si>
  <si>
    <t>陈美霞</t>
  </si>
  <si>
    <t>出纳</t>
  </si>
  <si>
    <t>罗权辉</t>
  </si>
  <si>
    <t>梁金旺</t>
  </si>
  <si>
    <t>大综治副主任</t>
  </si>
  <si>
    <t>郭燕萍</t>
  </si>
  <si>
    <t>厂企人员兼资料员</t>
  </si>
  <si>
    <t>梁梓豪</t>
  </si>
  <si>
    <t>网格化资料员</t>
  </si>
  <si>
    <t>廖毅燕</t>
  </si>
  <si>
    <t>城建城管卫生</t>
  </si>
  <si>
    <t>梁惠平</t>
  </si>
  <si>
    <t>计生专干</t>
  </si>
  <si>
    <t>梁炳蔚</t>
  </si>
  <si>
    <t>黄静如</t>
  </si>
  <si>
    <t>张琼</t>
  </si>
  <si>
    <t>杜润娣</t>
  </si>
  <si>
    <t>网格组长</t>
  </si>
  <si>
    <t>黄伟彬</t>
  </si>
  <si>
    <t>治保会副主任</t>
  </si>
  <si>
    <t>黄润娇</t>
  </si>
  <si>
    <t>卫生清洁</t>
  </si>
  <si>
    <t>梁俊杰</t>
  </si>
  <si>
    <t>综治大网格</t>
  </si>
  <si>
    <t>郭结明</t>
  </si>
  <si>
    <t>黄耀扬</t>
  </si>
  <si>
    <t>罗少锋</t>
  </si>
  <si>
    <t>谢志伦</t>
  </si>
  <si>
    <t>梁志聪</t>
  </si>
  <si>
    <t>罗文秋</t>
  </si>
  <si>
    <t>黄伟杰</t>
  </si>
  <si>
    <t>冯志杰</t>
  </si>
  <si>
    <t>黄景昌</t>
  </si>
  <si>
    <t>冯蔚晴</t>
  </si>
  <si>
    <t>文化专干</t>
  </si>
  <si>
    <t>冯志浪</t>
  </si>
  <si>
    <t>监控室</t>
  </si>
  <si>
    <t>周艳侠</t>
  </si>
  <si>
    <t>黄润彩</t>
  </si>
  <si>
    <t>冯海英</t>
  </si>
  <si>
    <t>芦泽伟</t>
  </si>
  <si>
    <t>治保会</t>
  </si>
  <si>
    <t>梁洪辉</t>
  </si>
  <si>
    <t>梁文杰</t>
  </si>
  <si>
    <t>林振兴</t>
  </si>
  <si>
    <t>吴桂枝</t>
  </si>
  <si>
    <t>黄志强</t>
  </si>
  <si>
    <t>李炎培</t>
  </si>
  <si>
    <t>林锡金</t>
  </si>
  <si>
    <t>黄日华</t>
  </si>
  <si>
    <t>黄添海</t>
  </si>
  <si>
    <t>麦伟锋</t>
  </si>
  <si>
    <t>吴顺文</t>
  </si>
  <si>
    <t>林嘉豪</t>
  </si>
  <si>
    <t>林桥锋</t>
  </si>
  <si>
    <t>林荣桂</t>
  </si>
  <si>
    <t>梁志明</t>
  </si>
  <si>
    <t>林锦朝</t>
  </si>
  <si>
    <t>吴秋明</t>
  </si>
  <si>
    <t>梁泳俊</t>
  </si>
  <si>
    <t>村委会负责人：吴献彬    财经负责人：梁嘉宜    会计：黄淑仪     村务公开监督（理财）小组：郭燕萍、吴锡隹、郭培根、林炎锡、李桂清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</si>
</sst>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5" applyNumberFormat="0" applyAlignment="0" applyProtection="0">
      <alignment vertical="center"/>
    </xf>
    <xf numFmtId="0" fontId="21" fillId="0" borderId="5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6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3" fillId="2" borderId="3" applyNumberFormat="0" applyAlignment="0" applyProtection="0">
      <alignment vertical="center"/>
    </xf>
    <xf numFmtId="0" fontId="24" fillId="8" borderId="8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5" fillId="0" borderId="9" applyNumberFormat="0" applyAlignment="0" applyProtection="0">
      <alignment vertical="center"/>
    </xf>
    <xf numFmtId="0" fontId="26" fillId="0" borderId="10" applyNumberFormat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33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/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176" fontId="1" fillId="0" borderId="1" xfId="0" applyNumberFormat="1" applyFont="1" applyFill="1" applyBorder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177" fontId="1" fillId="0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4"/>
  <sheetViews>
    <sheetView tabSelected="1" workbookViewId="0">
      <pane ySplit="4" topLeftCell="A59" activePane="bottomLeft" state="frozen"/>
      <selection/>
      <selection pane="bottomLeft" activeCell="M66" sqref="M66"/>
    </sheetView>
  </sheetViews>
  <sheetFormatPr defaultColWidth="9" defaultRowHeight="13.5" outlineLevelCol="7"/>
  <cols>
    <col min="1" max="1" width="8.75" style="1" customWidth="1"/>
    <col min="2" max="2" width="22.25" style="3" customWidth="1"/>
    <col min="3" max="3" width="12.0083333333333" style="1" customWidth="1"/>
    <col min="4" max="4" width="10.875" style="1" customWidth="1"/>
    <col min="5" max="5" width="11.5916666666667" style="1" customWidth="1"/>
    <col min="6" max="7" width="12.375" style="1" customWidth="1"/>
    <col min="8" max="8" width="20.875" style="1" customWidth="1"/>
    <col min="9" max="16384" width="9" style="1"/>
  </cols>
  <sheetData>
    <row r="1" ht="40.05" customHeight="1" spans="1:8">
      <c r="A1" s="4" t="s">
        <v>0</v>
      </c>
      <c r="B1" s="5"/>
      <c r="C1" s="4"/>
      <c r="D1" s="4"/>
      <c r="E1" s="4"/>
      <c r="F1" s="4"/>
      <c r="G1" s="4"/>
      <c r="H1" s="4"/>
    </row>
    <row r="2" ht="18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ht="19" customHeight="1" spans="1:8">
      <c r="A3" s="7" t="s">
        <v>2</v>
      </c>
      <c r="B3" s="8"/>
      <c r="C3" s="6"/>
      <c r="D3" s="6"/>
      <c r="E3" s="6"/>
      <c r="F3" s="6"/>
      <c r="G3" s="6"/>
      <c r="H3" s="6" t="s">
        <v>3</v>
      </c>
    </row>
    <row r="4" ht="39" customHeight="1" spans="1:8">
      <c r="A4" s="9" t="s">
        <v>4</v>
      </c>
      <c r="B4" s="10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11" t="s">
        <v>11</v>
      </c>
    </row>
    <row r="5" ht="42" customHeight="1" spans="1:8">
      <c r="A5" s="12" t="s">
        <v>12</v>
      </c>
      <c r="B5" s="13" t="s">
        <v>13</v>
      </c>
      <c r="C5" s="14">
        <v>8000</v>
      </c>
      <c r="D5" s="15"/>
      <c r="E5" s="14"/>
      <c r="F5" s="16">
        <f>712+600</f>
        <v>1312</v>
      </c>
      <c r="G5" s="17">
        <f>C5+D5+E5-F5</f>
        <v>6688</v>
      </c>
      <c r="H5" s="18"/>
    </row>
    <row r="6" ht="42" customHeight="1" spans="1:8">
      <c r="A6" s="12" t="s">
        <v>14</v>
      </c>
      <c r="B6" s="13" t="s">
        <v>15</v>
      </c>
      <c r="C6" s="14">
        <v>6600</v>
      </c>
      <c r="D6" s="15"/>
      <c r="E6" s="14"/>
      <c r="F6" s="16">
        <f>587.4+500</f>
        <v>1087.4</v>
      </c>
      <c r="G6" s="17">
        <f t="shared" ref="G6:G37" si="0">C6+D6+E6-F6</f>
        <v>5512.6</v>
      </c>
      <c r="H6" s="18"/>
    </row>
    <row r="7" ht="42" customHeight="1" spans="1:8">
      <c r="A7" s="12" t="s">
        <v>16</v>
      </c>
      <c r="B7" s="13" t="s">
        <v>17</v>
      </c>
      <c r="C7" s="14">
        <v>6200</v>
      </c>
      <c r="D7" s="15"/>
      <c r="E7" s="14"/>
      <c r="F7" s="16">
        <f>551.8+400</f>
        <v>951.8</v>
      </c>
      <c r="G7" s="17">
        <f t="shared" si="0"/>
        <v>5248.2</v>
      </c>
      <c r="H7" s="18"/>
    </row>
    <row r="8" ht="42" customHeight="1" spans="1:8">
      <c r="A8" s="12" t="s">
        <v>18</v>
      </c>
      <c r="B8" s="13" t="s">
        <v>19</v>
      </c>
      <c r="C8" s="14">
        <v>6200</v>
      </c>
      <c r="D8" s="15"/>
      <c r="E8" s="14"/>
      <c r="F8" s="16">
        <f>551.8+400</f>
        <v>951.8</v>
      </c>
      <c r="G8" s="17">
        <f t="shared" si="0"/>
        <v>5248.2</v>
      </c>
      <c r="H8" s="18"/>
    </row>
    <row r="9" ht="42" customHeight="1" spans="1:8">
      <c r="A9" s="12" t="s">
        <v>20</v>
      </c>
      <c r="B9" s="13" t="s">
        <v>21</v>
      </c>
      <c r="C9" s="14">
        <v>6200</v>
      </c>
      <c r="D9" s="15"/>
      <c r="E9" s="14"/>
      <c r="F9" s="16">
        <f>551.8+400</f>
        <v>951.8</v>
      </c>
      <c r="G9" s="17">
        <f t="shared" si="0"/>
        <v>5248.2</v>
      </c>
      <c r="H9" s="18"/>
    </row>
    <row r="10" ht="42" customHeight="1" spans="1:8">
      <c r="A10" s="13" t="s">
        <v>22</v>
      </c>
      <c r="B10" s="13" t="s">
        <v>23</v>
      </c>
      <c r="C10" s="14">
        <v>6200</v>
      </c>
      <c r="D10" s="15"/>
      <c r="E10" s="14"/>
      <c r="F10" s="16">
        <f>551.8+400</f>
        <v>951.8</v>
      </c>
      <c r="G10" s="17">
        <f t="shared" si="0"/>
        <v>5248.2</v>
      </c>
      <c r="H10" s="18"/>
    </row>
    <row r="11" ht="42" customHeight="1" spans="1:8">
      <c r="A11" s="13" t="s">
        <v>24</v>
      </c>
      <c r="B11" s="13" t="s">
        <v>25</v>
      </c>
      <c r="C11" s="14">
        <v>6200</v>
      </c>
      <c r="D11" s="15"/>
      <c r="E11" s="14"/>
      <c r="F11" s="16">
        <f>551.8+400</f>
        <v>951.8</v>
      </c>
      <c r="G11" s="17">
        <f t="shared" si="0"/>
        <v>5248.2</v>
      </c>
      <c r="H11" s="18"/>
    </row>
    <row r="12" ht="42" customHeight="1" spans="1:8">
      <c r="A12" s="13" t="s">
        <v>26</v>
      </c>
      <c r="B12" s="13" t="s">
        <v>27</v>
      </c>
      <c r="C12" s="14">
        <v>4500</v>
      </c>
      <c r="D12" s="15">
        <v>150</v>
      </c>
      <c r="E12" s="19"/>
      <c r="F12" s="20"/>
      <c r="G12" s="17">
        <f t="shared" si="0"/>
        <v>4650</v>
      </c>
      <c r="H12" s="21"/>
    </row>
    <row r="13" ht="42" customHeight="1" spans="1:8">
      <c r="A13" s="13" t="s">
        <v>28</v>
      </c>
      <c r="B13" s="13" t="s">
        <v>27</v>
      </c>
      <c r="C13" s="14">
        <v>4500</v>
      </c>
      <c r="D13" s="15">
        <v>300</v>
      </c>
      <c r="E13" s="19"/>
      <c r="F13" s="16">
        <v>350.01</v>
      </c>
      <c r="G13" s="17">
        <f t="shared" si="0"/>
        <v>4449.99</v>
      </c>
      <c r="H13" s="21"/>
    </row>
    <row r="14" ht="42" customHeight="1" spans="1:8">
      <c r="A14" s="13" t="s">
        <v>29</v>
      </c>
      <c r="B14" s="13" t="s">
        <v>30</v>
      </c>
      <c r="C14" s="14">
        <v>4500</v>
      </c>
      <c r="D14" s="15">
        <v>120</v>
      </c>
      <c r="E14" s="19"/>
      <c r="F14" s="16">
        <v>350.01</v>
      </c>
      <c r="G14" s="17">
        <f t="shared" si="0"/>
        <v>4269.99</v>
      </c>
      <c r="H14" s="21"/>
    </row>
    <row r="15" ht="42" customHeight="1" spans="1:8">
      <c r="A15" s="13" t="s">
        <v>31</v>
      </c>
      <c r="B15" s="13" t="s">
        <v>32</v>
      </c>
      <c r="C15" s="14">
        <v>4000</v>
      </c>
      <c r="D15" s="15">
        <v>300</v>
      </c>
      <c r="E15" s="19"/>
      <c r="F15" s="16">
        <v>350.01</v>
      </c>
      <c r="G15" s="17">
        <f t="shared" si="0"/>
        <v>3949.99</v>
      </c>
      <c r="H15" s="21"/>
    </row>
    <row r="16" ht="42" customHeight="1" spans="1:8">
      <c r="A16" s="12" t="s">
        <v>33</v>
      </c>
      <c r="B16" s="12" t="s">
        <v>34</v>
      </c>
      <c r="C16" s="14">
        <v>4000</v>
      </c>
      <c r="D16" s="15">
        <v>210</v>
      </c>
      <c r="E16" s="19"/>
      <c r="F16" s="16">
        <v>350.01</v>
      </c>
      <c r="G16" s="17">
        <f t="shared" si="0"/>
        <v>3859.99</v>
      </c>
      <c r="H16" s="21"/>
    </row>
    <row r="17" ht="42" customHeight="1" spans="1:8">
      <c r="A17" s="13" t="s">
        <v>35</v>
      </c>
      <c r="B17" s="13" t="s">
        <v>36</v>
      </c>
      <c r="C17" s="14">
        <v>4000</v>
      </c>
      <c r="D17" s="15">
        <v>120</v>
      </c>
      <c r="E17" s="19"/>
      <c r="F17" s="16">
        <v>350.01</v>
      </c>
      <c r="G17" s="17">
        <f t="shared" si="0"/>
        <v>3769.99</v>
      </c>
      <c r="H17" s="21"/>
    </row>
    <row r="18" ht="42" customHeight="1" spans="1:8">
      <c r="A18" s="13" t="s">
        <v>37</v>
      </c>
      <c r="B18" s="13" t="s">
        <v>38</v>
      </c>
      <c r="C18" s="14">
        <v>4000</v>
      </c>
      <c r="D18" s="15">
        <v>90</v>
      </c>
      <c r="E18" s="19"/>
      <c r="F18" s="16">
        <v>350.01</v>
      </c>
      <c r="G18" s="17">
        <f t="shared" si="0"/>
        <v>3739.99</v>
      </c>
      <c r="H18" s="21"/>
    </row>
    <row r="19" ht="42" customHeight="1" spans="1:8">
      <c r="A19" s="12" t="s">
        <v>39</v>
      </c>
      <c r="B19" s="12" t="s">
        <v>38</v>
      </c>
      <c r="C19" s="14">
        <v>4000</v>
      </c>
      <c r="D19" s="15">
        <v>90</v>
      </c>
      <c r="E19" s="19"/>
      <c r="F19" s="20"/>
      <c r="G19" s="17">
        <f t="shared" si="0"/>
        <v>4090</v>
      </c>
      <c r="H19" s="21"/>
    </row>
    <row r="20" ht="42" customHeight="1" spans="1:8">
      <c r="A20" s="13" t="s">
        <v>40</v>
      </c>
      <c r="B20" s="13" t="s">
        <v>38</v>
      </c>
      <c r="C20" s="14">
        <v>4000</v>
      </c>
      <c r="D20" s="15">
        <v>60</v>
      </c>
      <c r="E20" s="19"/>
      <c r="F20" s="16">
        <v>350.01</v>
      </c>
      <c r="G20" s="17">
        <f t="shared" si="0"/>
        <v>3709.99</v>
      </c>
      <c r="H20" s="21"/>
    </row>
    <row r="21" ht="42" customHeight="1" spans="1:8">
      <c r="A21" s="13" t="s">
        <v>41</v>
      </c>
      <c r="B21" s="13" t="s">
        <v>42</v>
      </c>
      <c r="C21" s="14">
        <v>1950</v>
      </c>
      <c r="D21" s="15">
        <v>300</v>
      </c>
      <c r="E21" s="19"/>
      <c r="F21" s="16">
        <v>350.01</v>
      </c>
      <c r="G21" s="17">
        <f t="shared" si="0"/>
        <v>1899.99</v>
      </c>
      <c r="H21" s="21"/>
    </row>
    <row r="22" ht="42" customHeight="1" spans="1:8">
      <c r="A22" s="12" t="s">
        <v>43</v>
      </c>
      <c r="B22" s="12" t="s">
        <v>38</v>
      </c>
      <c r="C22" s="14">
        <v>4000</v>
      </c>
      <c r="D22" s="15">
        <v>210</v>
      </c>
      <c r="E22" s="19"/>
      <c r="F22" s="16">
        <v>350.01</v>
      </c>
      <c r="G22" s="17">
        <f t="shared" si="0"/>
        <v>3859.99</v>
      </c>
      <c r="H22" s="21"/>
    </row>
    <row r="23" ht="42" customHeight="1" spans="1:8">
      <c r="A23" s="12" t="s">
        <v>44</v>
      </c>
      <c r="B23" s="12" t="s">
        <v>45</v>
      </c>
      <c r="C23" s="14">
        <v>4000</v>
      </c>
      <c r="D23" s="15">
        <v>120</v>
      </c>
      <c r="E23" s="19"/>
      <c r="F23" s="22">
        <v>350.01</v>
      </c>
      <c r="G23" s="17">
        <f t="shared" si="0"/>
        <v>3769.99</v>
      </c>
      <c r="H23" s="21"/>
    </row>
    <row r="24" ht="42" customHeight="1" spans="1:8">
      <c r="A24" s="12" t="s">
        <v>46</v>
      </c>
      <c r="B24" s="12" t="s">
        <v>47</v>
      </c>
      <c r="C24" s="14">
        <v>3500</v>
      </c>
      <c r="D24" s="15">
        <v>120</v>
      </c>
      <c r="E24" s="19"/>
      <c r="F24" s="20">
        <v>350.01</v>
      </c>
      <c r="G24" s="17">
        <f t="shared" si="0"/>
        <v>3269.99</v>
      </c>
      <c r="H24" s="21"/>
    </row>
    <row r="25" ht="42" customHeight="1" spans="1:8">
      <c r="A25" s="23" t="s">
        <v>48</v>
      </c>
      <c r="B25" s="12" t="s">
        <v>49</v>
      </c>
      <c r="C25" s="24">
        <v>3500</v>
      </c>
      <c r="D25" s="15">
        <v>90</v>
      </c>
      <c r="E25" s="14"/>
      <c r="F25" s="20">
        <v>350.01</v>
      </c>
      <c r="G25" s="17">
        <f t="shared" si="0"/>
        <v>3239.99</v>
      </c>
      <c r="H25" s="25"/>
    </row>
    <row r="26" ht="42" customHeight="1" spans="1:8">
      <c r="A26" s="13" t="s">
        <v>50</v>
      </c>
      <c r="B26" s="13" t="s">
        <v>51</v>
      </c>
      <c r="C26" s="14">
        <v>4000</v>
      </c>
      <c r="D26" s="15">
        <v>180</v>
      </c>
      <c r="E26" s="19"/>
      <c r="F26" s="16">
        <v>350.01</v>
      </c>
      <c r="G26" s="17">
        <f t="shared" si="0"/>
        <v>3829.99</v>
      </c>
      <c r="H26" s="21"/>
    </row>
    <row r="27" ht="42" customHeight="1" spans="1:8">
      <c r="A27" s="13" t="s">
        <v>52</v>
      </c>
      <c r="B27" s="13" t="s">
        <v>53</v>
      </c>
      <c r="C27" s="14">
        <v>3000</v>
      </c>
      <c r="D27" s="15">
        <v>300</v>
      </c>
      <c r="E27" s="14"/>
      <c r="F27" s="16">
        <v>350.01</v>
      </c>
      <c r="G27" s="17">
        <f t="shared" si="0"/>
        <v>2949.99</v>
      </c>
      <c r="H27" s="18"/>
    </row>
    <row r="28" ht="42" customHeight="1" spans="1:8">
      <c r="A28" s="13" t="s">
        <v>54</v>
      </c>
      <c r="B28" s="13" t="s">
        <v>53</v>
      </c>
      <c r="C28" s="14">
        <v>3000</v>
      </c>
      <c r="D28" s="15">
        <v>270</v>
      </c>
      <c r="E28" s="14"/>
      <c r="F28" s="16">
        <v>350.01</v>
      </c>
      <c r="G28" s="17">
        <f t="shared" si="0"/>
        <v>2919.99</v>
      </c>
      <c r="H28" s="18"/>
    </row>
    <row r="29" ht="42" customHeight="1" spans="1:8">
      <c r="A29" s="13" t="s">
        <v>55</v>
      </c>
      <c r="B29" s="13" t="s">
        <v>53</v>
      </c>
      <c r="C29" s="14">
        <v>3000</v>
      </c>
      <c r="D29" s="15">
        <v>300</v>
      </c>
      <c r="E29" s="14"/>
      <c r="F29" s="16">
        <v>350.01</v>
      </c>
      <c r="G29" s="17">
        <f t="shared" si="0"/>
        <v>2949.99</v>
      </c>
      <c r="H29" s="18"/>
    </row>
    <row r="30" ht="42" customHeight="1" spans="1:8">
      <c r="A30" s="12" t="s">
        <v>56</v>
      </c>
      <c r="B30" s="12" t="s">
        <v>53</v>
      </c>
      <c r="C30" s="14">
        <v>3000</v>
      </c>
      <c r="D30" s="15">
        <v>60</v>
      </c>
      <c r="E30" s="14"/>
      <c r="F30" s="20">
        <v>350.01</v>
      </c>
      <c r="G30" s="17">
        <f t="shared" si="0"/>
        <v>2709.99</v>
      </c>
      <c r="H30" s="18"/>
    </row>
    <row r="31" ht="42" customHeight="1" spans="1:8">
      <c r="A31" s="13" t="s">
        <v>57</v>
      </c>
      <c r="B31" s="13" t="s">
        <v>58</v>
      </c>
      <c r="C31" s="14">
        <v>4000</v>
      </c>
      <c r="D31" s="15">
        <v>120</v>
      </c>
      <c r="E31" s="19"/>
      <c r="F31" s="16">
        <v>350.01</v>
      </c>
      <c r="G31" s="17">
        <f t="shared" si="0"/>
        <v>3769.99</v>
      </c>
      <c r="H31" s="21"/>
    </row>
    <row r="32" ht="42" customHeight="1" spans="1:8">
      <c r="A32" s="23" t="s">
        <v>59</v>
      </c>
      <c r="B32" s="13" t="s">
        <v>60</v>
      </c>
      <c r="C32" s="24">
        <v>4000</v>
      </c>
      <c r="D32" s="15">
        <v>60</v>
      </c>
      <c r="E32" s="19"/>
      <c r="F32" s="16">
        <v>350.01</v>
      </c>
      <c r="G32" s="17">
        <f t="shared" si="0"/>
        <v>3709.99</v>
      </c>
      <c r="H32" s="21"/>
    </row>
    <row r="33" ht="42" customHeight="1" spans="1:8">
      <c r="A33" s="13" t="s">
        <v>61</v>
      </c>
      <c r="B33" s="13" t="s">
        <v>62</v>
      </c>
      <c r="C33" s="24">
        <v>2700</v>
      </c>
      <c r="D33" s="26">
        <v>300</v>
      </c>
      <c r="E33" s="24"/>
      <c r="F33" s="20">
        <v>350.01</v>
      </c>
      <c r="G33" s="17">
        <f t="shared" si="0"/>
        <v>2649.99</v>
      </c>
      <c r="H33" s="18"/>
    </row>
    <row r="34" ht="42" customHeight="1" spans="1:8">
      <c r="A34" s="13" t="s">
        <v>63</v>
      </c>
      <c r="B34" s="13" t="s">
        <v>64</v>
      </c>
      <c r="C34" s="14">
        <v>3500</v>
      </c>
      <c r="D34" s="26">
        <v>300</v>
      </c>
      <c r="E34" s="14"/>
      <c r="F34" s="16">
        <v>350.01</v>
      </c>
      <c r="G34" s="17">
        <f t="shared" si="0"/>
        <v>3449.99</v>
      </c>
      <c r="H34" s="21"/>
    </row>
    <row r="35" ht="42" customHeight="1" spans="1:8">
      <c r="A35" s="12" t="s">
        <v>65</v>
      </c>
      <c r="B35" s="12" t="s">
        <v>64</v>
      </c>
      <c r="C35" s="14">
        <v>3500</v>
      </c>
      <c r="D35" s="26">
        <v>90</v>
      </c>
      <c r="E35" s="14"/>
      <c r="F35" s="16">
        <v>350.01</v>
      </c>
      <c r="G35" s="17">
        <f t="shared" si="0"/>
        <v>3239.99</v>
      </c>
      <c r="H35" s="21"/>
    </row>
    <row r="36" ht="42" customHeight="1" spans="1:8">
      <c r="A36" s="12" t="s">
        <v>66</v>
      </c>
      <c r="B36" s="12" t="s">
        <v>64</v>
      </c>
      <c r="C36" s="14">
        <v>3500</v>
      </c>
      <c r="D36" s="26">
        <v>120</v>
      </c>
      <c r="E36" s="14"/>
      <c r="F36" s="16">
        <v>350.01</v>
      </c>
      <c r="G36" s="17">
        <f t="shared" si="0"/>
        <v>3269.99</v>
      </c>
      <c r="H36" s="21"/>
    </row>
    <row r="37" ht="42" customHeight="1" spans="1:8">
      <c r="A37" s="12" t="s">
        <v>67</v>
      </c>
      <c r="B37" s="12" t="s">
        <v>64</v>
      </c>
      <c r="C37" s="14">
        <v>3500</v>
      </c>
      <c r="D37" s="26">
        <v>90</v>
      </c>
      <c r="E37" s="14"/>
      <c r="F37" s="16">
        <v>350.01</v>
      </c>
      <c r="G37" s="17">
        <f t="shared" si="0"/>
        <v>3239.99</v>
      </c>
      <c r="H37" s="21"/>
    </row>
    <row r="38" ht="42" customHeight="1" spans="1:8">
      <c r="A38" s="13" t="s">
        <v>68</v>
      </c>
      <c r="B38" s="13" t="s">
        <v>64</v>
      </c>
      <c r="C38" s="14">
        <v>3500</v>
      </c>
      <c r="D38" s="26">
        <v>300</v>
      </c>
      <c r="E38" s="14"/>
      <c r="F38" s="16">
        <v>350.01</v>
      </c>
      <c r="G38" s="17">
        <f t="shared" ref="G38:G69" si="1">C38+D38+E38-F38</f>
        <v>3449.99</v>
      </c>
      <c r="H38" s="21"/>
    </row>
    <row r="39" ht="42" customHeight="1" spans="1:8">
      <c r="A39" s="23" t="s">
        <v>69</v>
      </c>
      <c r="B39" s="13" t="s">
        <v>64</v>
      </c>
      <c r="C39" s="14">
        <v>3500</v>
      </c>
      <c r="D39" s="26">
        <v>90</v>
      </c>
      <c r="E39" s="14"/>
      <c r="F39" s="16">
        <v>350.01</v>
      </c>
      <c r="G39" s="17">
        <f t="shared" si="1"/>
        <v>3239.99</v>
      </c>
      <c r="H39" s="21"/>
    </row>
    <row r="40" ht="42" customHeight="1" spans="1:8">
      <c r="A40" s="23" t="s">
        <v>70</v>
      </c>
      <c r="B40" s="12" t="s">
        <v>64</v>
      </c>
      <c r="C40" s="24">
        <v>3500</v>
      </c>
      <c r="D40" s="26">
        <v>210</v>
      </c>
      <c r="E40" s="14"/>
      <c r="F40" s="16">
        <v>350.01</v>
      </c>
      <c r="G40" s="17">
        <f t="shared" si="1"/>
        <v>3359.99</v>
      </c>
      <c r="H40" s="21"/>
    </row>
    <row r="41" ht="42" customHeight="1" spans="1:8">
      <c r="A41" s="23" t="s">
        <v>71</v>
      </c>
      <c r="B41" s="13" t="s">
        <v>64</v>
      </c>
      <c r="C41" s="24">
        <v>3500</v>
      </c>
      <c r="D41" s="26">
        <v>120</v>
      </c>
      <c r="E41" s="14"/>
      <c r="F41" s="16">
        <v>350.01</v>
      </c>
      <c r="G41" s="17">
        <f t="shared" si="1"/>
        <v>3269.99</v>
      </c>
      <c r="H41" s="21"/>
    </row>
    <row r="42" ht="42" customHeight="1" spans="1:8">
      <c r="A42" s="23" t="s">
        <v>72</v>
      </c>
      <c r="B42" s="12" t="s">
        <v>64</v>
      </c>
      <c r="C42" s="24">
        <v>3500</v>
      </c>
      <c r="D42" s="26">
        <v>180</v>
      </c>
      <c r="E42" s="14"/>
      <c r="F42" s="16">
        <v>350.01</v>
      </c>
      <c r="G42" s="17">
        <f t="shared" si="1"/>
        <v>3329.99</v>
      </c>
      <c r="H42" s="21"/>
    </row>
    <row r="43" ht="42" customHeight="1" spans="1:8">
      <c r="A43" s="23" t="s">
        <v>73</v>
      </c>
      <c r="B43" s="12" t="s">
        <v>64</v>
      </c>
      <c r="C43" s="24">
        <v>3500</v>
      </c>
      <c r="D43" s="26"/>
      <c r="E43" s="14"/>
      <c r="F43" s="16">
        <v>350.01</v>
      </c>
      <c r="G43" s="17">
        <f t="shared" si="1"/>
        <v>3149.99</v>
      </c>
      <c r="H43" s="21"/>
    </row>
    <row r="44" ht="42" customHeight="1" spans="1:8">
      <c r="A44" s="23" t="s">
        <v>74</v>
      </c>
      <c r="B44" s="13" t="s">
        <v>75</v>
      </c>
      <c r="C44" s="24">
        <v>3500</v>
      </c>
      <c r="D44" s="26">
        <v>30</v>
      </c>
      <c r="E44" s="14"/>
      <c r="F44" s="16">
        <v>350.01</v>
      </c>
      <c r="G44" s="17">
        <f t="shared" si="1"/>
        <v>3179.99</v>
      </c>
      <c r="H44" s="25"/>
    </row>
    <row r="45" ht="42" customHeight="1" spans="1:8">
      <c r="A45" s="23" t="s">
        <v>76</v>
      </c>
      <c r="B45" s="13" t="s">
        <v>77</v>
      </c>
      <c r="C45" s="24">
        <v>2800</v>
      </c>
      <c r="D45" s="26">
        <v>300</v>
      </c>
      <c r="E45" s="14"/>
      <c r="F45" s="22">
        <v>350.01</v>
      </c>
      <c r="G45" s="17">
        <f t="shared" si="1"/>
        <v>2749.99</v>
      </c>
      <c r="H45" s="25"/>
    </row>
    <row r="46" ht="42" customHeight="1" spans="1:8">
      <c r="A46" s="23" t="s">
        <v>78</v>
      </c>
      <c r="B46" s="13" t="s">
        <v>77</v>
      </c>
      <c r="C46" s="24">
        <v>2800</v>
      </c>
      <c r="D46" s="26">
        <v>240</v>
      </c>
      <c r="E46" s="14"/>
      <c r="F46" s="16">
        <v>350.01</v>
      </c>
      <c r="G46" s="17">
        <f t="shared" si="1"/>
        <v>2689.99</v>
      </c>
      <c r="H46" s="25"/>
    </row>
    <row r="47" ht="42" customHeight="1" spans="1:8">
      <c r="A47" s="23" t="s">
        <v>79</v>
      </c>
      <c r="B47" s="13" t="s">
        <v>77</v>
      </c>
      <c r="C47" s="24">
        <v>2800</v>
      </c>
      <c r="D47" s="26">
        <v>240</v>
      </c>
      <c r="E47" s="14"/>
      <c r="F47" s="16">
        <v>350.01</v>
      </c>
      <c r="G47" s="17">
        <f t="shared" si="1"/>
        <v>2689.99</v>
      </c>
      <c r="H47" s="25"/>
    </row>
    <row r="48" ht="42" customHeight="1" spans="1:8">
      <c r="A48" s="23" t="s">
        <v>80</v>
      </c>
      <c r="B48" s="13" t="s">
        <v>77</v>
      </c>
      <c r="C48" s="24">
        <v>2800</v>
      </c>
      <c r="D48" s="26">
        <v>150</v>
      </c>
      <c r="E48" s="14"/>
      <c r="F48" s="16">
        <v>350.01</v>
      </c>
      <c r="G48" s="17">
        <f t="shared" si="1"/>
        <v>2599.99</v>
      </c>
      <c r="H48" s="25"/>
    </row>
    <row r="49" ht="42" customHeight="1" spans="1:8">
      <c r="A49" s="23" t="s">
        <v>81</v>
      </c>
      <c r="B49" s="12" t="s">
        <v>82</v>
      </c>
      <c r="C49" s="24">
        <v>3000</v>
      </c>
      <c r="D49" s="26">
        <v>300</v>
      </c>
      <c r="E49" s="14"/>
      <c r="F49" s="20">
        <v>350.01</v>
      </c>
      <c r="G49" s="17">
        <f t="shared" si="1"/>
        <v>2949.99</v>
      </c>
      <c r="H49" s="25"/>
    </row>
    <row r="50" ht="42" customHeight="1" spans="1:8">
      <c r="A50" s="23" t="s">
        <v>83</v>
      </c>
      <c r="B50" s="12" t="s">
        <v>82</v>
      </c>
      <c r="C50" s="24">
        <v>2800</v>
      </c>
      <c r="D50" s="26">
        <v>300</v>
      </c>
      <c r="E50" s="14"/>
      <c r="F50" s="16">
        <v>350.01</v>
      </c>
      <c r="G50" s="17">
        <f t="shared" si="1"/>
        <v>2749.99</v>
      </c>
      <c r="H50" s="25"/>
    </row>
    <row r="51" ht="42" customHeight="1" spans="1:8">
      <c r="A51" s="23" t="s">
        <v>84</v>
      </c>
      <c r="B51" s="12" t="s">
        <v>82</v>
      </c>
      <c r="C51" s="24">
        <v>2800</v>
      </c>
      <c r="D51" s="26">
        <v>120</v>
      </c>
      <c r="E51" s="14"/>
      <c r="F51" s="16"/>
      <c r="G51" s="17">
        <f t="shared" si="1"/>
        <v>2920</v>
      </c>
      <c r="H51" s="25"/>
    </row>
    <row r="52" ht="42" customHeight="1" spans="1:8">
      <c r="A52" s="23" t="s">
        <v>85</v>
      </c>
      <c r="B52" s="12" t="s">
        <v>82</v>
      </c>
      <c r="C52" s="24">
        <v>2800</v>
      </c>
      <c r="D52" s="26">
        <v>60</v>
      </c>
      <c r="E52" s="14"/>
      <c r="F52" s="16"/>
      <c r="G52" s="17">
        <f t="shared" si="1"/>
        <v>2860</v>
      </c>
      <c r="H52" s="25"/>
    </row>
    <row r="53" ht="42" customHeight="1" spans="1:8">
      <c r="A53" s="23" t="s">
        <v>86</v>
      </c>
      <c r="B53" s="12" t="s">
        <v>82</v>
      </c>
      <c r="C53" s="24">
        <v>2800</v>
      </c>
      <c r="D53" s="26">
        <v>60</v>
      </c>
      <c r="E53" s="14"/>
      <c r="F53" s="16"/>
      <c r="G53" s="17">
        <f t="shared" si="1"/>
        <v>2860</v>
      </c>
      <c r="H53" s="25"/>
    </row>
    <row r="54" ht="42" customHeight="1" spans="1:8">
      <c r="A54" s="23" t="s">
        <v>87</v>
      </c>
      <c r="B54" s="12" t="s">
        <v>82</v>
      </c>
      <c r="C54" s="24">
        <v>2800</v>
      </c>
      <c r="D54" s="26">
        <v>30</v>
      </c>
      <c r="E54" s="14"/>
      <c r="F54" s="16"/>
      <c r="G54" s="17">
        <f t="shared" si="1"/>
        <v>2830</v>
      </c>
      <c r="H54" s="25"/>
    </row>
    <row r="55" ht="42" customHeight="1" spans="1:8">
      <c r="A55" s="23" t="s">
        <v>88</v>
      </c>
      <c r="B55" s="12" t="s">
        <v>82</v>
      </c>
      <c r="C55" s="24">
        <v>3000</v>
      </c>
      <c r="D55" s="26">
        <v>300</v>
      </c>
      <c r="E55" s="14"/>
      <c r="F55" s="16">
        <v>350.01</v>
      </c>
      <c r="G55" s="17">
        <f t="shared" si="1"/>
        <v>2949.99</v>
      </c>
      <c r="H55" s="25"/>
    </row>
    <row r="56" ht="42" customHeight="1" spans="1:8">
      <c r="A56" s="23" t="s">
        <v>89</v>
      </c>
      <c r="B56" s="12" t="s">
        <v>82</v>
      </c>
      <c r="C56" s="24">
        <v>2800</v>
      </c>
      <c r="D56" s="26">
        <v>300</v>
      </c>
      <c r="E56" s="14"/>
      <c r="F56" s="16">
        <v>350.01</v>
      </c>
      <c r="G56" s="17">
        <f t="shared" si="1"/>
        <v>2749.99</v>
      </c>
      <c r="H56" s="25"/>
    </row>
    <row r="57" ht="42" customHeight="1" spans="1:8">
      <c r="A57" s="23" t="s">
        <v>90</v>
      </c>
      <c r="B57" s="12" t="s">
        <v>82</v>
      </c>
      <c r="C57" s="24">
        <v>2800</v>
      </c>
      <c r="D57" s="26">
        <v>300</v>
      </c>
      <c r="E57" s="14"/>
      <c r="F57" s="16">
        <v>350.01</v>
      </c>
      <c r="G57" s="17">
        <f t="shared" si="1"/>
        <v>2749.99</v>
      </c>
      <c r="H57" s="25"/>
    </row>
    <row r="58" ht="42" customHeight="1" spans="1:8">
      <c r="A58" s="23" t="s">
        <v>91</v>
      </c>
      <c r="B58" s="12" t="s">
        <v>82</v>
      </c>
      <c r="C58" s="24">
        <v>2800</v>
      </c>
      <c r="D58" s="26">
        <v>300</v>
      </c>
      <c r="E58" s="14"/>
      <c r="F58" s="16">
        <v>350.01</v>
      </c>
      <c r="G58" s="17">
        <f t="shared" si="1"/>
        <v>2749.99</v>
      </c>
      <c r="H58" s="25"/>
    </row>
    <row r="59" ht="42" customHeight="1" spans="1:8">
      <c r="A59" s="23" t="s">
        <v>92</v>
      </c>
      <c r="B59" s="12" t="s">
        <v>82</v>
      </c>
      <c r="C59" s="24">
        <v>2800</v>
      </c>
      <c r="D59" s="26">
        <v>240</v>
      </c>
      <c r="E59" s="14"/>
      <c r="F59" s="16">
        <v>350.01</v>
      </c>
      <c r="G59" s="17">
        <f t="shared" si="1"/>
        <v>2689.99</v>
      </c>
      <c r="H59" s="25"/>
    </row>
    <row r="60" s="1" customFormat="1" ht="42" customHeight="1" spans="1:8">
      <c r="A60" s="23" t="s">
        <v>93</v>
      </c>
      <c r="B60" s="12" t="s">
        <v>82</v>
      </c>
      <c r="C60" s="24">
        <v>2800</v>
      </c>
      <c r="D60" s="26">
        <v>30</v>
      </c>
      <c r="E60" s="14"/>
      <c r="F60" s="16"/>
      <c r="G60" s="17">
        <f t="shared" si="1"/>
        <v>2830</v>
      </c>
      <c r="H60" s="25"/>
    </row>
    <row r="61" s="1" customFormat="1" ht="42" customHeight="1" spans="1:8">
      <c r="A61" s="23" t="s">
        <v>94</v>
      </c>
      <c r="B61" s="12" t="s">
        <v>82</v>
      </c>
      <c r="C61" s="24">
        <v>2800</v>
      </c>
      <c r="D61" s="26"/>
      <c r="E61" s="14"/>
      <c r="F61" s="20"/>
      <c r="G61" s="17">
        <f t="shared" si="1"/>
        <v>2800</v>
      </c>
      <c r="H61" s="25"/>
    </row>
    <row r="62" s="1" customFormat="1" ht="42" customHeight="1" spans="1:8">
      <c r="A62" s="23" t="s">
        <v>95</v>
      </c>
      <c r="B62" s="12" t="s">
        <v>82</v>
      </c>
      <c r="C62" s="24">
        <v>3000</v>
      </c>
      <c r="D62" s="26">
        <v>210</v>
      </c>
      <c r="E62" s="14"/>
      <c r="F62" s="16">
        <v>350.01</v>
      </c>
      <c r="G62" s="17">
        <f t="shared" si="1"/>
        <v>2859.99</v>
      </c>
      <c r="H62" s="21"/>
    </row>
    <row r="63" s="1" customFormat="1" ht="42" customHeight="1" spans="1:8">
      <c r="A63" s="23" t="s">
        <v>96</v>
      </c>
      <c r="B63" s="12" t="s">
        <v>82</v>
      </c>
      <c r="C63" s="24">
        <v>2800</v>
      </c>
      <c r="D63" s="26">
        <v>300</v>
      </c>
      <c r="E63" s="14"/>
      <c r="F63" s="20">
        <v>350.01</v>
      </c>
      <c r="G63" s="17">
        <f t="shared" si="1"/>
        <v>2749.99</v>
      </c>
      <c r="H63" s="21"/>
    </row>
    <row r="64" s="1" customFormat="1" ht="42" customHeight="1" spans="1:8">
      <c r="A64" s="23" t="s">
        <v>97</v>
      </c>
      <c r="B64" s="12" t="s">
        <v>82</v>
      </c>
      <c r="C64" s="24">
        <v>2800</v>
      </c>
      <c r="D64" s="26">
        <v>210</v>
      </c>
      <c r="E64" s="14"/>
      <c r="F64" s="20">
        <v>350.01</v>
      </c>
      <c r="G64" s="17">
        <f t="shared" si="1"/>
        <v>2659.99</v>
      </c>
      <c r="H64" s="21"/>
    </row>
    <row r="65" s="1" customFormat="1" ht="42" customHeight="1" spans="1:8">
      <c r="A65" s="23" t="s">
        <v>98</v>
      </c>
      <c r="B65" s="12" t="s">
        <v>82</v>
      </c>
      <c r="C65" s="24">
        <v>2800</v>
      </c>
      <c r="D65" s="26">
        <v>300</v>
      </c>
      <c r="E65" s="24"/>
      <c r="F65" s="20">
        <v>350.01</v>
      </c>
      <c r="G65" s="17">
        <f t="shared" si="1"/>
        <v>2749.99</v>
      </c>
      <c r="H65" s="18"/>
    </row>
    <row r="66" s="1" customFormat="1" ht="42" customHeight="1" spans="1:8">
      <c r="A66" s="23" t="s">
        <v>99</v>
      </c>
      <c r="B66" s="12" t="s">
        <v>82</v>
      </c>
      <c r="C66" s="24">
        <v>2800</v>
      </c>
      <c r="D66" s="26">
        <v>30</v>
      </c>
      <c r="E66" s="24"/>
      <c r="F66" s="20"/>
      <c r="G66" s="17">
        <f t="shared" si="1"/>
        <v>2830</v>
      </c>
      <c r="H66" s="18"/>
    </row>
    <row r="67" s="1" customFormat="1" ht="42" customHeight="1" spans="1:8">
      <c r="A67" s="23" t="s">
        <v>100</v>
      </c>
      <c r="B67" s="12" t="s">
        <v>82</v>
      </c>
      <c r="C67" s="24">
        <v>2800</v>
      </c>
      <c r="D67" s="26"/>
      <c r="E67" s="24"/>
      <c r="F67" s="20"/>
      <c r="G67" s="17">
        <f t="shared" si="1"/>
        <v>2800</v>
      </c>
      <c r="H67" s="18"/>
    </row>
    <row r="68" s="1" customFormat="1" ht="42" customHeight="1" spans="1:8">
      <c r="A68" s="27" t="s">
        <v>10</v>
      </c>
      <c r="B68" s="28"/>
      <c r="C68" s="29">
        <f>SUM(C5:C67)</f>
        <v>230250</v>
      </c>
      <c r="D68" s="29">
        <f>SUM(D5:D67)</f>
        <v>9720</v>
      </c>
      <c r="E68" s="29">
        <f>SUM(E5:E67)</f>
        <v>0</v>
      </c>
      <c r="F68" s="29">
        <f>SUM(F5:F67)</f>
        <v>23258.86</v>
      </c>
      <c r="G68" s="29">
        <f>SUM(G5:G67)</f>
        <v>216711.14</v>
      </c>
      <c r="H68" s="30"/>
    </row>
    <row r="69" s="2" customFormat="1" ht="48" customHeight="1" spans="1:8">
      <c r="A69" s="31" t="s">
        <v>101</v>
      </c>
      <c r="B69" s="31"/>
      <c r="C69" s="31"/>
      <c r="D69" s="31"/>
      <c r="E69" s="31"/>
      <c r="F69" s="31"/>
      <c r="G69" s="31"/>
      <c r="H69" s="31"/>
    </row>
    <row r="74" spans="5:5">
      <c r="E74" s="32"/>
    </row>
  </sheetData>
  <autoFilter ref="A4:H69">
    <extLst/>
  </autoFilter>
  <mergeCells count="3">
    <mergeCell ref="A1:H1"/>
    <mergeCell ref="A2:H2"/>
    <mergeCell ref="A69:H69"/>
  </mergeCells>
  <pageMargins left="0.275" right="0.156944444444444" top="0.66875" bottom="1" header="0.511805555555556" footer="0.511805555555556"/>
  <pageSetup paperSize="9" scale="88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2023-07-07T07:58:49Z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46276B674A3F4F8497296104E882EB49</vt:lpwstr>
  </property>
</Properties>
</file>