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2" sheetId="1" r:id="rId1"/>
  </sheets>
  <definedNames>
    <definedName name="_xlnm._FilterDatabase" localSheetId="0" hidden="1">Sheet2!$A$4:$I$31</definedName>
    <definedName name="_xlnm.Print_Titles" localSheetId="0">Sheet2!$4:4</definedName>
    <definedName name="_xlnm._FilterDatabase" hidden="1">#REF!</definedName>
    <definedName name="_xlnm.Print_Area">#REF!</definedName>
    <definedName name="_xlnm.Print_Area" localSheetId="0">Sheet2!$A$1:$I$27</definedName>
  </definedNames>
  <calcPr calcId="144525"/>
</workbook>
</file>

<file path=xl/sharedStrings.xml><?xml version="1.0" encoding="utf-8"?>
<sst xmlns="http://schemas.openxmlformats.org/spreadsheetml/2006/main" count="40" uniqueCount="40">
  <si>
    <t>政府拨款使用管理情况明细表</t>
  </si>
  <si>
    <t>2022年 10 月 31  日</t>
  </si>
  <si>
    <t>编制单位：中山市横栏镇新茂股份合作经济联合社</t>
  </si>
  <si>
    <t>单位：元</t>
  </si>
  <si>
    <t>资金名称</t>
  </si>
  <si>
    <t>资金使用对象（范围）</t>
  </si>
  <si>
    <t>支出内容摘要</t>
  </si>
  <si>
    <t>年初数</t>
  </si>
  <si>
    <t>收到拨款总额</t>
  </si>
  <si>
    <t>本期支付</t>
  </si>
  <si>
    <t>累计支付</t>
  </si>
  <si>
    <t>结余资金</t>
  </si>
  <si>
    <t>备注</t>
  </si>
  <si>
    <t xml:space="preserve">         土地确权工作经费</t>
  </si>
  <si>
    <t>中山市横栏镇公共服务办公室新建居家养老服务站点经费</t>
  </si>
  <si>
    <t>中山市卫生健康局横栏分局2019年10月至2020年12月计划生育手续补助和出生慰问金</t>
  </si>
  <si>
    <t>中山市横栏镇城管住建和农业农村局市下拨农村人居环境整治--干净整洁村补助资金（年终）购置垃圾分类桶专项经费</t>
  </si>
  <si>
    <t>中山市横栏镇工业信息和科技商务局返还2020年个人物业租赁税（住宅和非住宅）返还费用</t>
  </si>
  <si>
    <t>横栏镇妇女联合会下拨美丽家庭建设季度考评资金</t>
  </si>
  <si>
    <t>中山市横栏镇城管住建和农业农村局2021年度生态补偿专项资金（耕地保护市级补贴）----村集体经济组织使用部分</t>
  </si>
  <si>
    <t>中共中山市横栏镇委员会党建工作办公室2021年度村（社区）“两委”干部考核奖金（预发）</t>
  </si>
  <si>
    <t>中山市农业农村局2022年革命老区春节慰问金</t>
  </si>
  <si>
    <t>中山市卫生健康局横栏分局2021年7月至12月村级卫生计生专干工资补贴</t>
  </si>
  <si>
    <t>中山市横栏镇商会2021年度新茂村治保会治安工作先进集体奖励</t>
  </si>
  <si>
    <t>2022年10月21日支新茂村治保会人员代收支横栏镇商会2021年度新茂村治保会治安工作先进集体奖励款5000元</t>
  </si>
  <si>
    <t>中共中山市横栏镇委员会党建工作办公室党的基层组织建设保障经费（村（社区）办公经费)</t>
  </si>
  <si>
    <t>中共中山市横栏镇委员会党建工作办公室党的基层组织建设保障经费（村（社区）服务群众经费）</t>
  </si>
  <si>
    <t>中山市横栏镇社区卫生服务中心2021年两次大规模核酸检测工作补助经费</t>
  </si>
  <si>
    <t>中山市横栏镇妇女联合会新茂村妇女微家活动经费</t>
  </si>
  <si>
    <t>中山市横栏镇社区卫生服务中心2021年7月至2021年12月村级妇幼工作绩效经费</t>
  </si>
  <si>
    <t>中山市横栏镇社区卫生服务中心横栏镇2021年8月--12月国家免费孕前优生健康检查建档及随访经费</t>
  </si>
  <si>
    <t>中国共产党中山市横栏镇委员会组织人事办公室下拨2022党组织组织生活经费</t>
  </si>
  <si>
    <t>中山市横栏镇综合治理办公室2022年一村一法律顾问费</t>
  </si>
  <si>
    <t>中山市横栏镇社区卫生服务中心横栏镇新茂村2022年上半年村级妇幼工作绩效</t>
  </si>
  <si>
    <t>2022年10月24日支张琼等4人新茂村2022年上半年计生专干妇幼工作绩效奖励款15834元</t>
  </si>
  <si>
    <t>中山市横栏镇社区卫生服务中心横栏镇2022年1月--6月国家免费孕前优生健康检查建档及随访经费</t>
  </si>
  <si>
    <t>2022年10月12日支新茂村计生专干新茂村2022年1--6月优生筛查建档及随访奖励款1755元</t>
  </si>
  <si>
    <t>中山市横栏镇社区卫生服务中心2022年妇女两癌宣传发动经费</t>
  </si>
  <si>
    <t>2022年10月27日支梁惠平等4人2022年常住妇女“两癌”筛查宣传发动工作补助奖励款1095元</t>
  </si>
  <si>
    <t>村委会负责人：吴献彬                              财经负责人：梁嘉宜                           会计：黄淑仪                             村务公开监督（理财）小组：郭燕萍、吴锡隹、郭培根、林炎锡、黄伟朝</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</si>
</sst>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font>
    <font>
      <b/>
      <sz val="16"/>
      <color indexed="8"/>
      <name val="宋体"/>
      <charset val="134"/>
    </font>
    <font>
      <b/>
      <sz val="11"/>
      <color indexed="8"/>
      <name val="宋体"/>
      <charset val="134"/>
    </font>
    <font>
      <sz val="12"/>
      <name val="宋体"/>
      <charset val="134"/>
    </font>
    <font>
      <sz val="12"/>
      <color indexed="8"/>
      <name val="宋体"/>
      <charset val="134"/>
    </font>
    <font>
      <sz val="11"/>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7">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6" fillId="2" borderId="0" applyNumberFormat="0" applyBorder="0" applyAlignment="0" applyProtection="0">
      <alignment vertical="center"/>
    </xf>
    <xf numFmtId="0" fontId="7" fillId="3" borderId="3"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Border="0" applyAlignment="0" applyProtection="0">
      <alignment vertical="center"/>
    </xf>
    <xf numFmtId="0" fontId="9" fillId="4" borderId="0" applyNumberFormat="0" applyBorder="0" applyAlignment="0" applyProtection="0">
      <alignment vertical="center"/>
    </xf>
    <xf numFmtId="0" fontId="10" fillId="0" borderId="0" applyNumberFormat="0" applyBorder="0" applyAlignment="0" applyProtection="0">
      <alignment vertical="center"/>
    </xf>
    <xf numFmtId="9" fontId="0" fillId="0" borderId="0" applyFont="0" applyBorder="0" applyAlignment="0" applyProtection="0">
      <alignment vertical="center"/>
    </xf>
    <xf numFmtId="0" fontId="11" fillId="0" borderId="0" applyNumberFormat="0" applyBorder="0" applyAlignment="0" applyProtection="0">
      <alignment vertical="center"/>
    </xf>
    <xf numFmtId="0" fontId="0" fillId="6" borderId="4" applyNumberFormat="0" applyFont="0" applyAlignment="0" applyProtection="0">
      <alignment vertical="center"/>
    </xf>
    <xf numFmtId="0" fontId="9" fillId="5" borderId="0" applyNumberFormat="0" applyBorder="0" applyAlignment="0" applyProtection="0">
      <alignment vertical="center"/>
    </xf>
    <xf numFmtId="0" fontId="12" fillId="0" borderId="0" applyNumberFormat="0" applyBorder="0" applyAlignment="0" applyProtection="0">
      <alignment vertical="center"/>
    </xf>
    <xf numFmtId="0" fontId="13" fillId="0"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5" applyNumberFormat="0" applyAlignment="0" applyProtection="0">
      <alignment vertical="center"/>
    </xf>
    <xf numFmtId="0" fontId="17" fillId="0" borderId="5" applyNumberFormat="0" applyAlignment="0" applyProtection="0">
      <alignment vertical="center"/>
    </xf>
    <xf numFmtId="0" fontId="9" fillId="7" borderId="0" applyNumberFormat="0" applyBorder="0" applyAlignment="0" applyProtection="0">
      <alignment vertical="center"/>
    </xf>
    <xf numFmtId="0" fontId="12" fillId="0" borderId="6" applyNumberFormat="0" applyAlignment="0" applyProtection="0">
      <alignment vertical="center"/>
    </xf>
    <xf numFmtId="0" fontId="9" fillId="3" borderId="0" applyNumberFormat="0" applyBorder="0" applyAlignment="0" applyProtection="0">
      <alignment vertical="center"/>
    </xf>
    <xf numFmtId="0" fontId="18" fillId="2" borderId="7" applyNumberFormat="0" applyAlignment="0" applyProtection="0">
      <alignment vertical="center"/>
    </xf>
    <xf numFmtId="0" fontId="19" fillId="2" borderId="3" applyNumberFormat="0" applyAlignment="0" applyProtection="0">
      <alignment vertical="center"/>
    </xf>
    <xf numFmtId="0" fontId="20" fillId="8" borderId="8" applyNumberFormat="0" applyAlignment="0" applyProtection="0">
      <alignment vertical="center"/>
    </xf>
    <xf numFmtId="0" fontId="6" fillId="9" borderId="0" applyNumberFormat="0" applyBorder="0" applyAlignment="0" applyProtection="0">
      <alignment vertical="center"/>
    </xf>
    <xf numFmtId="0" fontId="9" fillId="10" borderId="0" applyNumberFormat="0" applyBorder="0" applyAlignment="0" applyProtection="0">
      <alignment vertical="center"/>
    </xf>
    <xf numFmtId="0" fontId="21" fillId="0" borderId="9" applyNumberFormat="0" applyAlignment="0" applyProtection="0">
      <alignment vertical="center"/>
    </xf>
    <xf numFmtId="0" fontId="22" fillId="0" borderId="10" applyNumberFormat="0" applyAlignment="0" applyProtection="0">
      <alignment vertical="center"/>
    </xf>
    <xf numFmtId="0" fontId="23" fillId="9" borderId="0" applyNumberFormat="0" applyBorder="0" applyAlignment="0" applyProtection="0">
      <alignment vertical="center"/>
    </xf>
    <xf numFmtId="0" fontId="8" fillId="11" borderId="0" applyNumberFormat="0" applyBorder="0" applyAlignment="0" applyProtection="0">
      <alignment vertical="center"/>
    </xf>
    <xf numFmtId="0" fontId="6" fillId="12" borderId="0" applyNumberFormat="0" applyBorder="0" applyAlignment="0" applyProtection="0">
      <alignment vertical="center"/>
    </xf>
    <xf numFmtId="0" fontId="9" fillId="13"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9" fillId="8" borderId="0" applyNumberFormat="0" applyBorder="0" applyAlignment="0" applyProtection="0">
      <alignment vertical="center"/>
    </xf>
    <xf numFmtId="0" fontId="9" fillId="15" borderId="0" applyNumberFormat="0" applyBorder="0" applyAlignment="0" applyProtection="0">
      <alignment vertical="center"/>
    </xf>
    <xf numFmtId="0" fontId="6" fillId="6" borderId="0" applyNumberFormat="0" applyBorder="0" applyAlignment="0" applyProtection="0">
      <alignment vertical="center"/>
    </xf>
    <xf numFmtId="0" fontId="6" fillId="3" borderId="0" applyNumberFormat="0" applyBorder="0" applyAlignment="0" applyProtection="0">
      <alignment vertical="center"/>
    </xf>
    <xf numFmtId="0" fontId="9" fillId="13" borderId="0" applyNumberFormat="0" applyBorder="0" applyAlignment="0" applyProtection="0">
      <alignment vertical="center"/>
    </xf>
    <xf numFmtId="0" fontId="6" fillId="7" borderId="0" applyNumberFormat="0" applyBorder="0" applyAlignment="0" applyProtection="0">
      <alignment vertical="center"/>
    </xf>
    <xf numFmtId="0" fontId="9" fillId="7" borderId="0" applyNumberFormat="0" applyBorder="0" applyAlignment="0" applyProtection="0">
      <alignment vertical="center"/>
    </xf>
    <xf numFmtId="0" fontId="9" fillId="16" borderId="0" applyNumberFormat="0" applyBorder="0" applyAlignment="0" applyProtection="0">
      <alignment vertical="center"/>
    </xf>
    <xf numFmtId="0" fontId="6" fillId="9" borderId="0" applyNumberFormat="0" applyBorder="0" applyAlignment="0" applyProtection="0">
      <alignment vertical="center"/>
    </xf>
    <xf numFmtId="0" fontId="9" fillId="16" borderId="0" applyNumberFormat="0" applyBorder="0" applyAlignment="0" applyProtection="0">
      <alignment vertical="center"/>
    </xf>
  </cellStyleXfs>
  <cellXfs count="26">
    <xf numFmtId="0" fontId="0" fillId="0" borderId="0" xfId="0" applyFill="1">
      <alignment vertical="center"/>
    </xf>
    <xf numFmtId="0" fontId="0" fillId="0" borderId="0" xfId="0" applyFill="1" applyAlignment="1">
      <alignment vertical="center" wrapText="1"/>
    </xf>
    <xf numFmtId="0" fontId="1"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0" fillId="0" borderId="1" xfId="0" applyFont="1" applyFill="1" applyBorder="1" applyAlignment="1">
      <alignment horizontal="left" vertical="center"/>
    </xf>
    <xf numFmtId="0" fontId="0" fillId="0" borderId="1" xfId="0" applyFont="1" applyFill="1" applyBorder="1" applyAlignment="1">
      <alignment horizontal="center" vertical="center"/>
    </xf>
    <xf numFmtId="49"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xf>
    <xf numFmtId="0" fontId="3" fillId="0" borderId="2" xfId="0" applyFont="1" applyFill="1" applyBorder="1" applyAlignment="1">
      <alignment vertical="center" wrapText="1"/>
    </xf>
    <xf numFmtId="0" fontId="3" fillId="0" borderId="2" xfId="0" applyNumberFormat="1" applyFont="1" applyFill="1" applyBorder="1" applyAlignment="1">
      <alignment vertical="center"/>
    </xf>
    <xf numFmtId="0" fontId="0" fillId="0" borderId="2" xfId="0" applyFill="1" applyBorder="1" applyAlignment="1">
      <alignment vertical="center" wrapText="1"/>
    </xf>
    <xf numFmtId="0" fontId="4" fillId="0" borderId="2" xfId="0" applyFont="1" applyFill="1" applyBorder="1" applyAlignment="1">
      <alignment vertical="center" wrapText="1"/>
    </xf>
    <xf numFmtId="0" fontId="4" fillId="0" borderId="2" xfId="0" applyFont="1" applyFill="1" applyBorder="1">
      <alignment vertical="center"/>
    </xf>
    <xf numFmtId="0" fontId="3" fillId="0" borderId="2" xfId="0" applyFont="1" applyFill="1" applyBorder="1" applyAlignment="1">
      <alignment horizontal="center" vertical="center" wrapText="1"/>
    </xf>
    <xf numFmtId="0" fontId="3" fillId="0" borderId="2" xfId="0" applyFont="1" applyFill="1" applyBorder="1" applyAlignment="1">
      <alignment vertical="center"/>
    </xf>
    <xf numFmtId="0" fontId="5" fillId="0" borderId="2" xfId="0" applyFont="1" applyFill="1" applyBorder="1" applyAlignment="1">
      <alignment vertical="center" wrapText="1"/>
    </xf>
    <xf numFmtId="0" fontId="0" fillId="0" borderId="2" xfId="0" applyFill="1" applyBorder="1">
      <alignment vertical="center"/>
    </xf>
    <xf numFmtId="0" fontId="5" fillId="0" borderId="2" xfId="0" applyNumberFormat="1" applyFont="1" applyFill="1" applyBorder="1" applyAlignment="1">
      <alignment vertical="center" wrapText="1"/>
    </xf>
    <xf numFmtId="0" fontId="5" fillId="0" borderId="2" xfId="0" applyNumberFormat="1" applyFont="1" applyFill="1" applyBorder="1" applyAlignment="1">
      <alignment vertical="center"/>
    </xf>
    <xf numFmtId="57" fontId="5" fillId="0" borderId="2" xfId="0" applyNumberFormat="1" applyFont="1" applyFill="1" applyBorder="1" applyAlignment="1">
      <alignment horizontal="left" vertical="center" wrapText="1"/>
    </xf>
    <xf numFmtId="57" fontId="5" fillId="0" borderId="2" xfId="0" applyNumberFormat="1" applyFont="1" applyFill="1" applyBorder="1" applyAlignment="1">
      <alignment vertical="center" wrapText="1"/>
    </xf>
    <xf numFmtId="176" fontId="5" fillId="0" borderId="2" xfId="0" applyNumberFormat="1" applyFont="1" applyFill="1" applyBorder="1" applyAlignment="1">
      <alignment vertical="center"/>
    </xf>
    <xf numFmtId="176" fontId="0" fillId="0" borderId="2" xfId="0" applyNumberFormat="1" applyFill="1" applyBorder="1">
      <alignment vertical="center"/>
    </xf>
    <xf numFmtId="0" fontId="0" fillId="0" borderId="0" xfId="0" applyFill="1" applyAlignment="1">
      <alignment horizontal="left" vertical="center" wrapText="1"/>
    </xf>
    <xf numFmtId="0" fontId="0" fillId="0" borderId="2" xfId="0" applyFill="1" applyBorder="1" applyAlignment="1">
      <alignment horizontal="center" vertical="center" wrapText="1"/>
    </xf>
    <xf numFmtId="0" fontId="3" fillId="0" borderId="2" xfId="0" applyFont="1" applyFill="1" applyBorder="1" applyAlignment="1" quotePrefix="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alpha val="100000"/>
            </a:srgbClr>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tabSelected="1" zoomScale="90" zoomScaleNormal="90" workbookViewId="0">
      <pane ySplit="4" topLeftCell="A20" activePane="bottomLeft" state="frozen"/>
      <selection/>
      <selection pane="bottomLeft" activeCell="C30" sqref="C30"/>
    </sheetView>
  </sheetViews>
  <sheetFormatPr defaultColWidth="16.775" defaultRowHeight="13.5"/>
  <cols>
    <col min="1" max="1" width="34.2083333333333" style="1" customWidth="1"/>
    <col min="2" max="2" width="11.5" customWidth="1"/>
    <col min="3" max="3" width="77.9166666666667" customWidth="1"/>
    <col min="4" max="4" width="12.25" customWidth="1"/>
    <col min="5" max="5" width="13.75" customWidth="1"/>
    <col min="6" max="6" width="13.375" customWidth="1"/>
    <col min="7" max="8" width="16.775" customWidth="1"/>
    <col min="9" max="9" width="15.1083333333333" customWidth="1"/>
    <col min="10" max="16381" width="16.775" customWidth="1"/>
  </cols>
  <sheetData>
    <row r="1" ht="40.05" customHeight="1" spans="1:9">
      <c r="A1" s="2" t="s">
        <v>0</v>
      </c>
      <c r="B1" s="3"/>
      <c r="C1" s="3"/>
      <c r="D1" s="3"/>
      <c r="E1" s="3"/>
      <c r="F1" s="3"/>
      <c r="G1" s="3"/>
      <c r="H1" s="3"/>
      <c r="I1" s="3"/>
    </row>
    <row r="2" ht="21" customHeight="1" spans="1:9">
      <c r="A2" s="4" t="s">
        <v>1</v>
      </c>
      <c r="B2" s="4"/>
      <c r="C2" s="4"/>
      <c r="D2" s="4"/>
      <c r="E2" s="4"/>
      <c r="F2" s="4"/>
      <c r="G2" s="4"/>
      <c r="H2" s="4"/>
      <c r="I2" s="4"/>
    </row>
    <row r="3" ht="18" customHeight="1" spans="1:9">
      <c r="A3" s="5" t="s">
        <v>2</v>
      </c>
      <c r="B3" s="6"/>
      <c r="C3" s="6"/>
      <c r="D3" s="6"/>
      <c r="E3" s="6"/>
      <c r="F3" s="6"/>
      <c r="G3" s="6"/>
      <c r="H3" s="6"/>
      <c r="I3" s="5" t="s">
        <v>3</v>
      </c>
    </row>
    <row r="4" ht="30" customHeight="1" spans="1:9">
      <c r="A4" s="7" t="s">
        <v>4</v>
      </c>
      <c r="B4" s="7" t="s">
        <v>5</v>
      </c>
      <c r="C4" s="8" t="s">
        <v>6</v>
      </c>
      <c r="D4" s="8" t="s">
        <v>7</v>
      </c>
      <c r="E4" s="8" t="s">
        <v>8</v>
      </c>
      <c r="F4" s="8" t="s">
        <v>9</v>
      </c>
      <c r="G4" s="8" t="s">
        <v>10</v>
      </c>
      <c r="H4" s="8" t="s">
        <v>11</v>
      </c>
      <c r="I4" s="8" t="s">
        <v>12</v>
      </c>
    </row>
    <row r="5" ht="54" customHeight="1" spans="1:9">
      <c r="A5" s="26" t="s">
        <v>13</v>
      </c>
      <c r="B5" s="10"/>
      <c r="C5" s="11"/>
      <c r="D5" s="12">
        <v>20000</v>
      </c>
      <c r="E5" s="10"/>
      <c r="F5" s="13"/>
      <c r="G5" s="13"/>
      <c r="H5" s="13">
        <v>20000</v>
      </c>
      <c r="I5" s="12"/>
    </row>
    <row r="6" ht="54" customHeight="1" spans="1:9">
      <c r="A6" s="14" t="s">
        <v>14</v>
      </c>
      <c r="B6" s="15"/>
      <c r="C6" s="16"/>
      <c r="D6" s="11">
        <v>47.75</v>
      </c>
      <c r="E6" s="10"/>
      <c r="F6" s="17"/>
      <c r="G6" s="11">
        <v>47.75</v>
      </c>
      <c r="H6" s="17">
        <f>D6-G6</f>
        <v>0</v>
      </c>
      <c r="I6" s="17"/>
    </row>
    <row r="7" ht="51" customHeight="1" spans="1:9">
      <c r="A7" s="18" t="s">
        <v>15</v>
      </c>
      <c r="B7" s="15"/>
      <c r="C7" s="16"/>
      <c r="D7" s="16">
        <v>4290</v>
      </c>
      <c r="E7" s="19"/>
      <c r="F7" s="18"/>
      <c r="G7" s="19">
        <v>4290</v>
      </c>
      <c r="H7" s="17">
        <f>D7-G7</f>
        <v>0</v>
      </c>
      <c r="I7" s="17"/>
    </row>
    <row r="8" ht="57" customHeight="1" spans="1:9">
      <c r="A8" s="18" t="s">
        <v>16</v>
      </c>
      <c r="B8" s="15"/>
      <c r="C8" s="16"/>
      <c r="D8" s="16">
        <v>2600</v>
      </c>
      <c r="E8" s="19"/>
      <c r="F8" s="18"/>
      <c r="G8" s="19">
        <v>1620</v>
      </c>
      <c r="H8" s="17">
        <f>D8-G8</f>
        <v>980</v>
      </c>
      <c r="I8" s="17"/>
    </row>
    <row r="9" ht="72" customHeight="1" spans="1:9">
      <c r="A9" s="18" t="s">
        <v>17</v>
      </c>
      <c r="B9" s="15"/>
      <c r="C9" s="20"/>
      <c r="D9" s="16">
        <f>123052.77+18950.17</f>
        <v>142002.94</v>
      </c>
      <c r="E9" s="19"/>
      <c r="F9" s="18"/>
      <c r="G9" s="19">
        <f>36136+37650</f>
        <v>73786</v>
      </c>
      <c r="H9" s="17">
        <f>D9-G9</f>
        <v>68216.94</v>
      </c>
      <c r="I9" s="17"/>
    </row>
    <row r="10" ht="61" customHeight="1" spans="1:9">
      <c r="A10" s="18" t="s">
        <v>18</v>
      </c>
      <c r="B10" s="15"/>
      <c r="C10" s="21"/>
      <c r="D10" s="19">
        <v>9000</v>
      </c>
      <c r="E10" s="19"/>
      <c r="F10" s="18"/>
      <c r="G10" s="19">
        <f>1162+1224</f>
        <v>2386</v>
      </c>
      <c r="H10" s="17">
        <f>D10-G10</f>
        <v>6614</v>
      </c>
      <c r="I10" s="25"/>
    </row>
    <row r="11" ht="61" customHeight="1" spans="1:9">
      <c r="A11" s="18" t="s">
        <v>19</v>
      </c>
      <c r="B11" s="15"/>
      <c r="C11" s="21"/>
      <c r="D11" s="19"/>
      <c r="E11" s="22">
        <v>116941.8</v>
      </c>
      <c r="F11" s="18"/>
      <c r="G11" s="22">
        <v>116941.8</v>
      </c>
      <c r="H11" s="23">
        <f t="shared" ref="H11:H26" si="0">E11-G11</f>
        <v>0</v>
      </c>
      <c r="I11" s="25"/>
    </row>
    <row r="12" ht="61" customHeight="1" spans="1:9">
      <c r="A12" s="18" t="s">
        <v>20</v>
      </c>
      <c r="B12" s="15"/>
      <c r="C12" s="21"/>
      <c r="D12" s="19"/>
      <c r="E12" s="22">
        <v>50000</v>
      </c>
      <c r="F12" s="18"/>
      <c r="G12" s="19">
        <v>50000</v>
      </c>
      <c r="H12" s="23">
        <f t="shared" si="0"/>
        <v>0</v>
      </c>
      <c r="I12" s="25"/>
    </row>
    <row r="13" ht="61" customHeight="1" spans="1:9">
      <c r="A13" s="18" t="s">
        <v>21</v>
      </c>
      <c r="B13" s="15"/>
      <c r="C13" s="21"/>
      <c r="D13" s="19"/>
      <c r="E13" s="22">
        <v>2000</v>
      </c>
      <c r="F13" s="18"/>
      <c r="G13" s="19">
        <v>2000</v>
      </c>
      <c r="H13" s="23">
        <f t="shared" si="0"/>
        <v>0</v>
      </c>
      <c r="I13" s="25"/>
    </row>
    <row r="14" ht="61" customHeight="1" spans="1:9">
      <c r="A14" s="18" t="s">
        <v>22</v>
      </c>
      <c r="B14" s="15"/>
      <c r="C14" s="21"/>
      <c r="D14" s="19"/>
      <c r="E14" s="22">
        <v>21000</v>
      </c>
      <c r="F14" s="18"/>
      <c r="G14" s="19">
        <v>21000</v>
      </c>
      <c r="H14" s="23">
        <f t="shared" si="0"/>
        <v>0</v>
      </c>
      <c r="I14" s="25"/>
    </row>
    <row r="15" ht="61" customHeight="1" spans="1:9">
      <c r="A15" s="18" t="s">
        <v>23</v>
      </c>
      <c r="B15" s="15"/>
      <c r="C15" s="21" t="s">
        <v>24</v>
      </c>
      <c r="D15" s="19"/>
      <c r="E15" s="22">
        <v>5000</v>
      </c>
      <c r="F15" s="18">
        <v>5000</v>
      </c>
      <c r="G15" s="19">
        <v>5000</v>
      </c>
      <c r="H15" s="23">
        <f t="shared" si="0"/>
        <v>0</v>
      </c>
      <c r="I15" s="25"/>
    </row>
    <row r="16" ht="64" customHeight="1" spans="1:9">
      <c r="A16" s="18" t="s">
        <v>25</v>
      </c>
      <c r="B16" s="15"/>
      <c r="C16" s="21"/>
      <c r="D16" s="19"/>
      <c r="E16" s="22">
        <v>40000</v>
      </c>
      <c r="F16" s="18"/>
      <c r="G16" s="18">
        <v>40000</v>
      </c>
      <c r="H16" s="23">
        <f t="shared" si="0"/>
        <v>0</v>
      </c>
      <c r="I16" s="25"/>
    </row>
    <row r="17" ht="50" customHeight="1" spans="1:9">
      <c r="A17" s="18" t="s">
        <v>26</v>
      </c>
      <c r="B17" s="15"/>
      <c r="C17" s="21"/>
      <c r="D17" s="19"/>
      <c r="E17" s="22">
        <v>24000</v>
      </c>
      <c r="F17" s="18"/>
      <c r="G17" s="19">
        <f>7000+17000</f>
        <v>24000</v>
      </c>
      <c r="H17" s="23">
        <f t="shared" si="0"/>
        <v>0</v>
      </c>
      <c r="I17" s="25"/>
    </row>
    <row r="18" customFormat="1" ht="44" customHeight="1" spans="1:9">
      <c r="A18" s="18" t="s">
        <v>27</v>
      </c>
      <c r="B18" s="15"/>
      <c r="C18" s="21"/>
      <c r="D18" s="19"/>
      <c r="E18" s="22">
        <v>70000</v>
      </c>
      <c r="F18" s="18"/>
      <c r="G18" s="19">
        <v>70000</v>
      </c>
      <c r="H18" s="23">
        <f t="shared" si="0"/>
        <v>0</v>
      </c>
      <c r="I18" s="25"/>
    </row>
    <row r="19" ht="61" customHeight="1" spans="1:9">
      <c r="A19" s="18" t="s">
        <v>28</v>
      </c>
      <c r="B19" s="15"/>
      <c r="C19" s="21"/>
      <c r="D19" s="19"/>
      <c r="E19" s="22">
        <v>2000</v>
      </c>
      <c r="F19" s="18"/>
      <c r="G19" s="19">
        <v>2000</v>
      </c>
      <c r="H19" s="23">
        <f t="shared" si="0"/>
        <v>0</v>
      </c>
      <c r="I19" s="25"/>
    </row>
    <row r="20" ht="61" customHeight="1" spans="1:9">
      <c r="A20" s="18" t="s">
        <v>29</v>
      </c>
      <c r="B20" s="15"/>
      <c r="C20" s="21"/>
      <c r="D20" s="19"/>
      <c r="E20" s="22">
        <v>15960</v>
      </c>
      <c r="F20" s="18"/>
      <c r="G20" s="19">
        <v>15960</v>
      </c>
      <c r="H20" s="23">
        <f t="shared" si="0"/>
        <v>0</v>
      </c>
      <c r="I20" s="25"/>
    </row>
    <row r="21" ht="61" customHeight="1" spans="1:9">
      <c r="A21" s="18" t="s">
        <v>30</v>
      </c>
      <c r="B21" s="15"/>
      <c r="C21" s="21"/>
      <c r="D21" s="19"/>
      <c r="E21" s="22">
        <v>1755</v>
      </c>
      <c r="F21" s="18"/>
      <c r="G21" s="19">
        <v>1755</v>
      </c>
      <c r="H21" s="23">
        <f t="shared" si="0"/>
        <v>0</v>
      </c>
      <c r="I21" s="25"/>
    </row>
    <row r="22" ht="61" customHeight="1" spans="1:9">
      <c r="A22" s="18" t="s">
        <v>31</v>
      </c>
      <c r="B22" s="15"/>
      <c r="C22" s="21"/>
      <c r="D22" s="19"/>
      <c r="E22" s="22">
        <v>6000</v>
      </c>
      <c r="F22" s="18"/>
      <c r="G22" s="19"/>
      <c r="H22" s="23">
        <f t="shared" si="0"/>
        <v>6000</v>
      </c>
      <c r="I22" s="25"/>
    </row>
    <row r="23" ht="61" customHeight="1" spans="1:9">
      <c r="A23" s="18" t="s">
        <v>32</v>
      </c>
      <c r="B23" s="15"/>
      <c r="C23" s="21"/>
      <c r="D23" s="19"/>
      <c r="E23" s="22">
        <v>12000</v>
      </c>
      <c r="F23" s="18"/>
      <c r="G23" s="19">
        <v>12000</v>
      </c>
      <c r="H23" s="23">
        <f t="shared" si="0"/>
        <v>0</v>
      </c>
      <c r="I23" s="25"/>
    </row>
    <row r="24" ht="61" customHeight="1" spans="1:9">
      <c r="A24" s="18" t="s">
        <v>33</v>
      </c>
      <c r="B24" s="15"/>
      <c r="C24" s="21" t="s">
        <v>34</v>
      </c>
      <c r="D24" s="19"/>
      <c r="E24" s="22">
        <v>15834</v>
      </c>
      <c r="F24" s="18">
        <v>15834</v>
      </c>
      <c r="G24" s="19">
        <v>15834</v>
      </c>
      <c r="H24" s="23">
        <f t="shared" si="0"/>
        <v>0</v>
      </c>
      <c r="I24" s="25"/>
    </row>
    <row r="25" ht="61" customHeight="1" spans="1:9">
      <c r="A25" s="18" t="s">
        <v>35</v>
      </c>
      <c r="B25" s="15"/>
      <c r="C25" s="21" t="s">
        <v>36</v>
      </c>
      <c r="D25" s="19"/>
      <c r="E25" s="22">
        <v>1755</v>
      </c>
      <c r="F25" s="18">
        <v>1755</v>
      </c>
      <c r="G25" s="19">
        <v>1755</v>
      </c>
      <c r="H25" s="23">
        <f t="shared" si="0"/>
        <v>0</v>
      </c>
      <c r="I25" s="25"/>
    </row>
    <row r="26" ht="61" customHeight="1" spans="1:9">
      <c r="A26" s="18" t="s">
        <v>37</v>
      </c>
      <c r="B26" s="15"/>
      <c r="C26" s="21" t="s">
        <v>38</v>
      </c>
      <c r="D26" s="19"/>
      <c r="E26" s="22">
        <v>1095</v>
      </c>
      <c r="F26" s="18">
        <v>1095</v>
      </c>
      <c r="G26" s="19">
        <v>1095</v>
      </c>
      <c r="H26" s="23">
        <f t="shared" si="0"/>
        <v>0</v>
      </c>
      <c r="I26" s="25"/>
    </row>
    <row r="27" ht="42" customHeight="1" spans="1:9">
      <c r="A27" s="24" t="s">
        <v>39</v>
      </c>
      <c r="B27" s="24"/>
      <c r="C27" s="24"/>
      <c r="D27" s="24"/>
      <c r="E27" s="24"/>
      <c r="F27" s="24"/>
      <c r="G27" s="24"/>
      <c r="H27" s="24"/>
      <c r="I27" s="24"/>
    </row>
  </sheetData>
  <autoFilter ref="A4:I31">
    <extLst/>
  </autoFilter>
  <mergeCells count="3">
    <mergeCell ref="A1:I1"/>
    <mergeCell ref="A2:I2"/>
    <mergeCell ref="A27:I27"/>
  </mergeCells>
  <pageMargins left="0.590277777777778" right="0.156944444444444" top="0.472222222222222" bottom="0.511805555555556" header="0.5" footer="0.5"/>
  <pageSetup paperSize="9" scale="65" orientation="landscape" horizontalDpi="600"/>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李丽燕快醒醒</cp:lastModifiedBy>
  <dcterms:created xsi:type="dcterms:W3CDTF">2022-02-23T16:36:00Z</dcterms:created>
  <dcterms:modified xsi:type="dcterms:W3CDTF">2022-11-09T08:43:21Z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DE4A7CB4D04C4DBB90248F7410803EEC</vt:lpwstr>
  </property>
</Properties>
</file>