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1" r:id="rId1"/>
  </sheets>
  <definedNames>
    <definedName name="_xlnm._FilterDatabase" localSheetId="0" hidden="1">Sheet2!$A$4:$I$32</definedName>
    <definedName name="_xlnm.Print_Titles" localSheetId="0">Sheet2!$4:4</definedName>
    <definedName name="_xlnm._FilterDatabase" hidden="1">#REF!</definedName>
    <definedName name="_xlnm.Print_Area">#REF!</definedName>
    <definedName name="_xlnm.Print_Area" localSheetId="0">Sheet2!$A$1:$I$28</definedName>
  </definedNames>
  <calcPr calcId="144525"/>
</workbook>
</file>

<file path=xl/sharedStrings.xml><?xml version="1.0" encoding="utf-8"?>
<sst xmlns="http://schemas.openxmlformats.org/spreadsheetml/2006/main" count="38" uniqueCount="38">
  <si>
    <t>政府拨款使用管理情况明细表</t>
  </si>
  <si>
    <t>2022年 11 月 30  日</t>
  </si>
  <si>
    <t>编制单位：中山市横栏镇新茂股份合作经济联合社</t>
  </si>
  <si>
    <t>单位：元</t>
  </si>
  <si>
    <t>资金名称</t>
  </si>
  <si>
    <t>资金使用对象（范围）</t>
  </si>
  <si>
    <t>支出内容摘要</t>
  </si>
  <si>
    <t>年初数</t>
  </si>
  <si>
    <t>收到拨款总额</t>
  </si>
  <si>
    <t>本期支付</t>
  </si>
  <si>
    <t>累计支付</t>
  </si>
  <si>
    <t>结余资金</t>
  </si>
  <si>
    <t>备注</t>
  </si>
  <si>
    <t xml:space="preserve">         土地确权工作经费</t>
  </si>
  <si>
    <t>中山市横栏镇公共服务办公室新建居家养老服务站点经费</t>
  </si>
  <si>
    <t>中山市卫生健康局横栏分局2019年10月至2020年12月计划生育手续补助和出生慰问金</t>
  </si>
  <si>
    <t>中山市横栏镇城管住建和农业农村局市下拨农村人居环境整治--干净整洁村补助资金（年终）购置垃圾分类桶专项经费</t>
  </si>
  <si>
    <t>中山市横栏镇工业信息和科技商务局返还2020年个人物业租赁税（住宅和非住宅）返还费用</t>
  </si>
  <si>
    <t>横栏镇妇女联合会下拨美丽家庭建设季度考评资金</t>
  </si>
  <si>
    <t>中山市横栏镇城管住建和农业农村局2021年度生态补偿专项资金（耕地保护市级补贴）----村集体经济组织使用部分</t>
  </si>
  <si>
    <t>中共中山市横栏镇委员会党建工作办公室2021年度村（社区）“两委”干部考核奖金（预发）</t>
  </si>
  <si>
    <t>中山市农业农村局2022年革命老区春节慰问金</t>
  </si>
  <si>
    <t>中山市卫生健康局横栏分局2021年7月至12月村级卫生计生专干工资补贴</t>
  </si>
  <si>
    <t>中山市横栏镇商会2021年度新茂村治保会治安工作先进集体奖励</t>
  </si>
  <si>
    <t>中共中山市横栏镇委员会党建工作办公室党的基层组织建设保障经费（村（社区）办公经费)</t>
  </si>
  <si>
    <t>中共中山市横栏镇委员会党建工作办公室党的基层组织建设保障经费（村（社区）服务群众经费）</t>
  </si>
  <si>
    <t>中山市横栏镇社区卫生服务中心2021年两次大规模核酸检测工作补助经费</t>
  </si>
  <si>
    <t>中山市横栏镇妇女联合会新茂村妇女微家活动经费</t>
  </si>
  <si>
    <t>中山市横栏镇社区卫生服务中心2021年7月至2021年12月村级妇幼工作绩效经费</t>
  </si>
  <si>
    <t>中山市横栏镇社区卫生服务中心横栏镇2021年8月--12月国家免费孕前优生健康检查建档及随访经费</t>
  </si>
  <si>
    <t>中国共产党中山市横栏镇委员会组织人事办公室下拨2022党组织组织生活经费</t>
  </si>
  <si>
    <t>中山市横栏镇综合治理办公室2022年一村一法律顾问费</t>
  </si>
  <si>
    <t>中山市横栏镇社区卫生服务中心横栏镇新茂村2022年上半年村级妇幼工作绩效</t>
  </si>
  <si>
    <t>中山市横栏镇社区卫生服务中心横栏镇2022年1月--6月国家免费孕前优生健康检查建档及随访经费</t>
  </si>
  <si>
    <t>中山市横栏镇社区卫生服务中心2022年妇女两癌宣传发动经费</t>
  </si>
  <si>
    <t>中共中山市横栏镇委员会党建工作办公室划拨村办公经费补助资金</t>
  </si>
  <si>
    <t xml:space="preserve">1. 2022年11月10日支中国电信股份有限公司中山分公司2022年10月份村办公电话费2450.75元；                                                                      2. 2022年11月10日支中山市横栏镇腾毅办公设备维修行2022年9月份2352复印机租赁维护费（财务室）443元；                                                                 3. 2022年11月8日支中山市横栏镇普阳电脑商行购办公电脑主机I5--7500一台3400元；           4. 2022年11月8日支中山市横栏镇普阳电脑商行购办公电脑I5-7500及显示屏AOC24寸一台4300元；                                                                             5. 2022年11月10日支中山市横栏镇腾毅办公设备维修行2022年9月份2554复印机租赁维护费（二楼办公室）400元；                                                             6. 2022年11月10日支中山市横栏镇腾毅办公设备维修行购A4复印纸80克5箱1300元；            7. 2022年11月10日支中山市横栏镇腾毅办公设备维修行2022年9月份3054复印机租赁维护费（计生室）589元；                                                                8.  2022年11月10日支中山市横栏镇腾毅办公设备维修行2022年9月份理光C3503彩色复印机维护费（三楼办公室）587元；                                                           9. 2022年11月8日支中山市横栏镇普阳电脑商行新茂村党群服务中心一楼门口LED维修费用280元；                                                                             10. 2022年11月8日支中山市横栏镇普阳电脑商行梁俊杰办公电脑维修及10张DVD刻录光盘款250元；                                                                                11. 2022年11月8日支中山市横栏镇普阳电脑商行粤智助政务外网拉线1条（含人工及材料）及三楼安装16口交换机1台费用760元；                                                      12. 2022年11月8日支中山市横栏镇普阳电脑商行购买办公用电脑英特尔I37100主机一台2700元；                                                                         13. 2022年11月22日支中山市横栏镇文成一文具店2022.7.21--2022.10.26购村委办公用文具一批4647.51元。    </t>
  </si>
  <si>
    <t>村委会负责人：吴献彬                              财经负责人：梁嘉宜                                   会计：黄淑仪                              村务公开监督（理财）小组：郭燕萍、吴锡隹、郭培根、林炎锡、黄伟朝</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</si>
</sst>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1"/>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Border="0" applyAlignment="0" applyProtection="0">
      <alignment vertical="center"/>
    </xf>
    <xf numFmtId="0" fontId="9" fillId="4" borderId="0" applyNumberFormat="0" applyBorder="0" applyAlignment="0" applyProtection="0">
      <alignment vertical="center"/>
    </xf>
    <xf numFmtId="0" fontId="10" fillId="0" borderId="0" applyNumberFormat="0" applyBorder="0" applyAlignment="0" applyProtection="0">
      <alignment vertical="center"/>
    </xf>
    <xf numFmtId="9" fontId="0" fillId="0" borderId="0" applyFont="0" applyBorder="0" applyAlignment="0" applyProtection="0">
      <alignment vertical="center"/>
    </xf>
    <xf numFmtId="0" fontId="11" fillId="0" borderId="0" applyNumberFormat="0" applyBorder="0" applyAlignment="0" applyProtection="0">
      <alignment vertical="center"/>
    </xf>
    <xf numFmtId="0" fontId="0" fillId="6" borderId="4" applyNumberFormat="0" applyFont="0" applyAlignment="0" applyProtection="0">
      <alignment vertical="center"/>
    </xf>
    <xf numFmtId="0" fontId="9" fillId="5" borderId="0" applyNumberFormat="0" applyBorder="0" applyAlignment="0" applyProtection="0">
      <alignment vertical="center"/>
    </xf>
    <xf numFmtId="0" fontId="12" fillId="0" borderId="0" applyNumberFormat="0" applyBorder="0" applyAlignment="0" applyProtection="0">
      <alignment vertical="center"/>
    </xf>
    <xf numFmtId="0" fontId="13" fillId="0"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5" applyNumberFormat="0" applyAlignment="0" applyProtection="0">
      <alignment vertical="center"/>
    </xf>
    <xf numFmtId="0" fontId="17" fillId="0" borderId="5" applyNumberFormat="0" applyAlignment="0" applyProtection="0">
      <alignment vertical="center"/>
    </xf>
    <xf numFmtId="0" fontId="9" fillId="7" borderId="0" applyNumberFormat="0" applyBorder="0" applyAlignment="0" applyProtection="0">
      <alignment vertical="center"/>
    </xf>
    <xf numFmtId="0" fontId="12" fillId="0" borderId="6" applyNumberFormat="0" applyAlignment="0" applyProtection="0">
      <alignment vertical="center"/>
    </xf>
    <xf numFmtId="0" fontId="9" fillId="3" borderId="0" applyNumberFormat="0" applyBorder="0" applyAlignment="0" applyProtection="0">
      <alignment vertical="center"/>
    </xf>
    <xf numFmtId="0" fontId="18" fillId="2" borderId="7" applyNumberFormat="0" applyAlignment="0" applyProtection="0">
      <alignment vertical="center"/>
    </xf>
    <xf numFmtId="0" fontId="19" fillId="2" borderId="3" applyNumberFormat="0" applyAlignment="0" applyProtection="0">
      <alignment vertical="center"/>
    </xf>
    <xf numFmtId="0" fontId="20" fillId="8" borderId="8" applyNumberFormat="0" applyAlignment="0" applyProtection="0">
      <alignment vertical="center"/>
    </xf>
    <xf numFmtId="0" fontId="6" fillId="9" borderId="0" applyNumberFormat="0" applyBorder="0" applyAlignment="0" applyProtection="0">
      <alignment vertical="center"/>
    </xf>
    <xf numFmtId="0" fontId="9" fillId="10" borderId="0" applyNumberFormat="0" applyBorder="0" applyAlignment="0" applyProtection="0">
      <alignment vertical="center"/>
    </xf>
    <xf numFmtId="0" fontId="21" fillId="0" borderId="9" applyNumberFormat="0" applyAlignment="0" applyProtection="0">
      <alignment vertical="center"/>
    </xf>
    <xf numFmtId="0" fontId="22" fillId="0" borderId="10" applyNumberFormat="0" applyAlignment="0" applyProtection="0">
      <alignment vertical="center"/>
    </xf>
    <xf numFmtId="0" fontId="23" fillId="9" borderId="0" applyNumberFormat="0" applyBorder="0" applyAlignment="0" applyProtection="0">
      <alignment vertical="center"/>
    </xf>
    <xf numFmtId="0" fontId="8" fillId="11" borderId="0" applyNumberFormat="0" applyBorder="0" applyAlignment="0" applyProtection="0">
      <alignment vertical="center"/>
    </xf>
    <xf numFmtId="0" fontId="6" fillId="12" borderId="0" applyNumberFormat="0" applyBorder="0" applyAlignment="0" applyProtection="0">
      <alignment vertical="center"/>
    </xf>
    <xf numFmtId="0" fontId="9" fillId="1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 fillId="8" borderId="0" applyNumberFormat="0" applyBorder="0" applyAlignment="0" applyProtection="0">
      <alignment vertical="center"/>
    </xf>
    <xf numFmtId="0" fontId="9" fillId="15"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9" fillId="13" borderId="0" applyNumberFormat="0" applyBorder="0" applyAlignment="0" applyProtection="0">
      <alignment vertical="center"/>
    </xf>
    <xf numFmtId="0" fontId="6" fillId="7" borderId="0" applyNumberFormat="0" applyBorder="0" applyAlignment="0" applyProtection="0">
      <alignment vertical="center"/>
    </xf>
    <xf numFmtId="0" fontId="9" fillId="7" borderId="0" applyNumberFormat="0" applyBorder="0" applyAlignment="0" applyProtection="0">
      <alignment vertical="center"/>
    </xf>
    <xf numFmtId="0" fontId="9" fillId="16" borderId="0" applyNumberFormat="0" applyBorder="0" applyAlignment="0" applyProtection="0">
      <alignment vertical="center"/>
    </xf>
    <xf numFmtId="0" fontId="6" fillId="9" borderId="0" applyNumberFormat="0" applyBorder="0" applyAlignment="0" applyProtection="0">
      <alignment vertical="center"/>
    </xf>
    <xf numFmtId="0" fontId="9" fillId="16" borderId="0" applyNumberFormat="0" applyBorder="0" applyAlignment="0" applyProtection="0">
      <alignment vertical="center"/>
    </xf>
  </cellStyleXfs>
  <cellXfs count="26">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NumberFormat="1" applyFont="1" applyFill="1" applyBorder="1" applyAlignment="1">
      <alignment vertical="center"/>
    </xf>
    <xf numFmtId="0" fontId="0" fillId="0" borderId="2" xfId="0"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lignment vertical="center"/>
    </xf>
    <xf numFmtId="0" fontId="3" fillId="0" borderId="2" xfId="0" applyFont="1" applyFill="1" applyBorder="1" applyAlignment="1">
      <alignment horizontal="center" vertical="center" wrapText="1"/>
    </xf>
    <xf numFmtId="0" fontId="3" fillId="0" borderId="2" xfId="0" applyFont="1" applyFill="1" applyBorder="1" applyAlignment="1">
      <alignment vertical="center"/>
    </xf>
    <xf numFmtId="0" fontId="5" fillId="0" borderId="2" xfId="0" applyFont="1" applyFill="1" applyBorder="1" applyAlignment="1">
      <alignment vertical="center" wrapText="1"/>
    </xf>
    <xf numFmtId="0" fontId="0" fillId="0" borderId="2" xfId="0" applyFill="1" applyBorder="1">
      <alignment vertical="center"/>
    </xf>
    <xf numFmtId="0" fontId="5" fillId="0" borderId="2" xfId="0" applyNumberFormat="1" applyFont="1" applyFill="1" applyBorder="1" applyAlignment="1">
      <alignment vertical="center" wrapText="1"/>
    </xf>
    <xf numFmtId="0" fontId="5" fillId="0" borderId="2" xfId="0" applyNumberFormat="1" applyFont="1" applyFill="1" applyBorder="1" applyAlignment="1">
      <alignment vertical="center"/>
    </xf>
    <xf numFmtId="57" fontId="5" fillId="0" borderId="2" xfId="0" applyNumberFormat="1" applyFont="1" applyFill="1" applyBorder="1" applyAlignment="1">
      <alignment horizontal="left" vertical="center" wrapText="1"/>
    </xf>
    <xf numFmtId="57" fontId="5" fillId="0" borderId="2" xfId="0" applyNumberFormat="1" applyFont="1" applyFill="1" applyBorder="1" applyAlignment="1">
      <alignment vertical="center" wrapText="1"/>
    </xf>
    <xf numFmtId="176" fontId="5" fillId="0" borderId="2" xfId="0" applyNumberFormat="1" applyFont="1" applyFill="1" applyBorder="1" applyAlignment="1">
      <alignment vertical="center"/>
    </xf>
    <xf numFmtId="176" fontId="0" fillId="0" borderId="2" xfId="0" applyNumberFormat="1" applyFill="1" applyBorder="1">
      <alignment vertical="center"/>
    </xf>
    <xf numFmtId="0" fontId="0" fillId="0" borderId="0" xfId="0" applyFill="1" applyAlignment="1">
      <alignment horizontal="left" vertical="center" wrapText="1"/>
    </xf>
    <xf numFmtId="0" fontId="0" fillId="0" borderId="2" xfId="0" applyFill="1" applyBorder="1" applyAlignment="1">
      <alignment horizontal="center" vertical="center" wrapText="1"/>
    </xf>
    <xf numFmtId="0" fontId="3" fillId="0" borderId="2"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zoomScale="90" zoomScaleNormal="90" workbookViewId="0">
      <pane ySplit="4" topLeftCell="A5" activePane="bottomLeft" state="frozen"/>
      <selection/>
      <selection pane="bottomLeft" activeCell="K27" sqref="K27"/>
    </sheetView>
  </sheetViews>
  <sheetFormatPr defaultColWidth="16.775" defaultRowHeight="13.5"/>
  <cols>
    <col min="1" max="1" width="34.2083333333333" style="1" customWidth="1"/>
    <col min="2" max="2" width="11.5" customWidth="1"/>
    <col min="3" max="3" width="77.9166666666667" customWidth="1"/>
    <col min="4" max="4" width="12.25" customWidth="1"/>
    <col min="5" max="5" width="13.75" customWidth="1"/>
    <col min="6" max="6" width="13.375" customWidth="1"/>
    <col min="7" max="8" width="16.775" customWidth="1"/>
    <col min="9" max="9" width="15.1083333333333" customWidth="1"/>
    <col min="10" max="16381" width="16.775" customWidth="1"/>
  </cols>
  <sheetData>
    <row r="1" ht="40.05" customHeight="1" spans="1:9">
      <c r="A1" s="2" t="s">
        <v>0</v>
      </c>
      <c r="B1" s="3"/>
      <c r="C1" s="3"/>
      <c r="D1" s="3"/>
      <c r="E1" s="3"/>
      <c r="F1" s="3"/>
      <c r="G1" s="3"/>
      <c r="H1" s="3"/>
      <c r="I1" s="3"/>
    </row>
    <row r="2" ht="21" customHeight="1" spans="1:9">
      <c r="A2" s="4" t="s">
        <v>1</v>
      </c>
      <c r="B2" s="4"/>
      <c r="C2" s="4"/>
      <c r="D2" s="4"/>
      <c r="E2" s="4"/>
      <c r="F2" s="4"/>
      <c r="G2" s="4"/>
      <c r="H2" s="4"/>
      <c r="I2" s="4"/>
    </row>
    <row r="3" ht="18" customHeight="1" spans="1:9">
      <c r="A3" s="5" t="s">
        <v>2</v>
      </c>
      <c r="B3" s="6"/>
      <c r="C3" s="6"/>
      <c r="D3" s="6"/>
      <c r="E3" s="6"/>
      <c r="F3" s="6"/>
      <c r="G3" s="6"/>
      <c r="H3" s="6"/>
      <c r="I3" s="5" t="s">
        <v>3</v>
      </c>
    </row>
    <row r="4" ht="30" customHeight="1" spans="1:9">
      <c r="A4" s="7" t="s">
        <v>4</v>
      </c>
      <c r="B4" s="7" t="s">
        <v>5</v>
      </c>
      <c r="C4" s="8" t="s">
        <v>6</v>
      </c>
      <c r="D4" s="8" t="s">
        <v>7</v>
      </c>
      <c r="E4" s="8" t="s">
        <v>8</v>
      </c>
      <c r="F4" s="8" t="s">
        <v>9</v>
      </c>
      <c r="G4" s="8" t="s">
        <v>10</v>
      </c>
      <c r="H4" s="8" t="s">
        <v>11</v>
      </c>
      <c r="I4" s="8" t="s">
        <v>12</v>
      </c>
    </row>
    <row r="5" ht="54" customHeight="1" spans="1:9">
      <c r="A5" s="26" t="s">
        <v>13</v>
      </c>
      <c r="B5" s="10"/>
      <c r="C5" s="11"/>
      <c r="D5" s="12">
        <v>20000</v>
      </c>
      <c r="E5" s="10"/>
      <c r="F5" s="13"/>
      <c r="G5" s="13"/>
      <c r="H5" s="13">
        <v>20000</v>
      </c>
      <c r="I5" s="12"/>
    </row>
    <row r="6" ht="54" customHeight="1" spans="1:9">
      <c r="A6" s="14" t="s">
        <v>14</v>
      </c>
      <c r="B6" s="15"/>
      <c r="C6" s="16"/>
      <c r="D6" s="11">
        <v>47.75</v>
      </c>
      <c r="E6" s="10"/>
      <c r="F6" s="17"/>
      <c r="G6" s="11">
        <v>47.75</v>
      </c>
      <c r="H6" s="17">
        <f>D6-G6</f>
        <v>0</v>
      </c>
      <c r="I6" s="17"/>
    </row>
    <row r="7" ht="51" customHeight="1" spans="1:9">
      <c r="A7" s="18" t="s">
        <v>15</v>
      </c>
      <c r="B7" s="15"/>
      <c r="C7" s="16"/>
      <c r="D7" s="16">
        <v>4290</v>
      </c>
      <c r="E7" s="19"/>
      <c r="F7" s="18"/>
      <c r="G7" s="19">
        <v>4290</v>
      </c>
      <c r="H7" s="17">
        <f>D7-G7</f>
        <v>0</v>
      </c>
      <c r="I7" s="17"/>
    </row>
    <row r="8" ht="57" customHeight="1" spans="1:9">
      <c r="A8" s="18" t="s">
        <v>16</v>
      </c>
      <c r="B8" s="15"/>
      <c r="C8" s="16"/>
      <c r="D8" s="16">
        <v>2600</v>
      </c>
      <c r="E8" s="19"/>
      <c r="F8" s="18"/>
      <c r="G8" s="19">
        <v>1620</v>
      </c>
      <c r="H8" s="17">
        <f>D8-G8</f>
        <v>980</v>
      </c>
      <c r="I8" s="17"/>
    </row>
    <row r="9" ht="72" customHeight="1" spans="1:9">
      <c r="A9" s="18" t="s">
        <v>17</v>
      </c>
      <c r="B9" s="15"/>
      <c r="C9" s="20"/>
      <c r="D9" s="16">
        <f>123052.77+18950.17</f>
        <v>142002.94</v>
      </c>
      <c r="E9" s="19"/>
      <c r="F9" s="18"/>
      <c r="G9" s="19">
        <f>36136+37650</f>
        <v>73786</v>
      </c>
      <c r="H9" s="17">
        <f>D9-G9</f>
        <v>68216.94</v>
      </c>
      <c r="I9" s="17"/>
    </row>
    <row r="10" ht="61" customHeight="1" spans="1:9">
      <c r="A10" s="18" t="s">
        <v>18</v>
      </c>
      <c r="B10" s="15"/>
      <c r="C10" s="21"/>
      <c r="D10" s="19">
        <v>9000</v>
      </c>
      <c r="E10" s="19"/>
      <c r="F10" s="18"/>
      <c r="G10" s="19">
        <f>1162+1224</f>
        <v>2386</v>
      </c>
      <c r="H10" s="17">
        <f>D10-G10</f>
        <v>6614</v>
      </c>
      <c r="I10" s="25"/>
    </row>
    <row r="11" ht="61" customHeight="1" spans="1:9">
      <c r="A11" s="18" t="s">
        <v>19</v>
      </c>
      <c r="B11" s="15"/>
      <c r="C11" s="21"/>
      <c r="D11" s="19"/>
      <c r="E11" s="22">
        <v>116941.8</v>
      </c>
      <c r="F11" s="18"/>
      <c r="G11" s="22">
        <v>116941.8</v>
      </c>
      <c r="H11" s="23">
        <f t="shared" ref="H11:H27" si="0">E11-G11</f>
        <v>0</v>
      </c>
      <c r="I11" s="25"/>
    </row>
    <row r="12" ht="61" customHeight="1" spans="1:9">
      <c r="A12" s="18" t="s">
        <v>20</v>
      </c>
      <c r="B12" s="15"/>
      <c r="C12" s="21"/>
      <c r="D12" s="19"/>
      <c r="E12" s="22">
        <v>50000</v>
      </c>
      <c r="F12" s="18"/>
      <c r="G12" s="19">
        <v>50000</v>
      </c>
      <c r="H12" s="23">
        <f t="shared" si="0"/>
        <v>0</v>
      </c>
      <c r="I12" s="25"/>
    </row>
    <row r="13" ht="61" customHeight="1" spans="1:9">
      <c r="A13" s="18" t="s">
        <v>21</v>
      </c>
      <c r="B13" s="15"/>
      <c r="C13" s="21"/>
      <c r="D13" s="19"/>
      <c r="E13" s="22">
        <v>2000</v>
      </c>
      <c r="F13" s="18"/>
      <c r="G13" s="19">
        <v>2000</v>
      </c>
      <c r="H13" s="23">
        <f t="shared" si="0"/>
        <v>0</v>
      </c>
      <c r="I13" s="25"/>
    </row>
    <row r="14" ht="61" customHeight="1" spans="1:9">
      <c r="A14" s="18" t="s">
        <v>22</v>
      </c>
      <c r="B14" s="15"/>
      <c r="C14" s="21"/>
      <c r="D14" s="19"/>
      <c r="E14" s="22">
        <v>21000</v>
      </c>
      <c r="F14" s="18"/>
      <c r="G14" s="19">
        <v>21000</v>
      </c>
      <c r="H14" s="23">
        <f t="shared" si="0"/>
        <v>0</v>
      </c>
      <c r="I14" s="25"/>
    </row>
    <row r="15" ht="61" customHeight="1" spans="1:9">
      <c r="A15" s="18" t="s">
        <v>23</v>
      </c>
      <c r="B15" s="15"/>
      <c r="C15" s="21"/>
      <c r="D15" s="19"/>
      <c r="E15" s="22">
        <v>5000</v>
      </c>
      <c r="F15" s="18"/>
      <c r="G15" s="19">
        <v>5000</v>
      </c>
      <c r="H15" s="23">
        <f t="shared" si="0"/>
        <v>0</v>
      </c>
      <c r="I15" s="25"/>
    </row>
    <row r="16" ht="64" customHeight="1" spans="1:9">
      <c r="A16" s="18" t="s">
        <v>24</v>
      </c>
      <c r="B16" s="15"/>
      <c r="C16" s="21"/>
      <c r="D16" s="19"/>
      <c r="E16" s="22">
        <v>40000</v>
      </c>
      <c r="F16" s="18"/>
      <c r="G16" s="18">
        <v>40000</v>
      </c>
      <c r="H16" s="23">
        <f t="shared" si="0"/>
        <v>0</v>
      </c>
      <c r="I16" s="25"/>
    </row>
    <row r="17" ht="50" customHeight="1" spans="1:9">
      <c r="A17" s="18" t="s">
        <v>25</v>
      </c>
      <c r="B17" s="15"/>
      <c r="C17" s="21"/>
      <c r="D17" s="19"/>
      <c r="E17" s="22">
        <v>24000</v>
      </c>
      <c r="F17" s="18"/>
      <c r="G17" s="19">
        <f>7000+17000</f>
        <v>24000</v>
      </c>
      <c r="H17" s="23">
        <f t="shared" si="0"/>
        <v>0</v>
      </c>
      <c r="I17" s="25"/>
    </row>
    <row r="18" customFormat="1" ht="44" customHeight="1" spans="1:9">
      <c r="A18" s="18" t="s">
        <v>26</v>
      </c>
      <c r="B18" s="15"/>
      <c r="C18" s="21"/>
      <c r="D18" s="19"/>
      <c r="E18" s="22">
        <v>70000</v>
      </c>
      <c r="F18" s="18"/>
      <c r="G18" s="19">
        <v>70000</v>
      </c>
      <c r="H18" s="23">
        <f t="shared" si="0"/>
        <v>0</v>
      </c>
      <c r="I18" s="25"/>
    </row>
    <row r="19" ht="61" customHeight="1" spans="1:9">
      <c r="A19" s="18" t="s">
        <v>27</v>
      </c>
      <c r="B19" s="15"/>
      <c r="C19" s="21"/>
      <c r="D19" s="19"/>
      <c r="E19" s="22">
        <v>2000</v>
      </c>
      <c r="F19" s="18"/>
      <c r="G19" s="19">
        <v>2000</v>
      </c>
      <c r="H19" s="23">
        <f t="shared" si="0"/>
        <v>0</v>
      </c>
      <c r="I19" s="25"/>
    </row>
    <row r="20" ht="61" customHeight="1" spans="1:9">
      <c r="A20" s="18" t="s">
        <v>28</v>
      </c>
      <c r="B20" s="15"/>
      <c r="C20" s="21"/>
      <c r="D20" s="19"/>
      <c r="E20" s="22">
        <v>15960</v>
      </c>
      <c r="F20" s="18"/>
      <c r="G20" s="19">
        <v>15960</v>
      </c>
      <c r="H20" s="23">
        <f t="shared" si="0"/>
        <v>0</v>
      </c>
      <c r="I20" s="25"/>
    </row>
    <row r="21" ht="61" customHeight="1" spans="1:9">
      <c r="A21" s="18" t="s">
        <v>29</v>
      </c>
      <c r="B21" s="15"/>
      <c r="C21" s="21"/>
      <c r="D21" s="19"/>
      <c r="E21" s="22">
        <v>1755</v>
      </c>
      <c r="F21" s="18"/>
      <c r="G21" s="19">
        <v>1755</v>
      </c>
      <c r="H21" s="23">
        <f t="shared" si="0"/>
        <v>0</v>
      </c>
      <c r="I21" s="25"/>
    </row>
    <row r="22" ht="61" customHeight="1" spans="1:9">
      <c r="A22" s="18" t="s">
        <v>30</v>
      </c>
      <c r="B22" s="15"/>
      <c r="C22" s="21"/>
      <c r="D22" s="19"/>
      <c r="E22" s="22">
        <v>6000</v>
      </c>
      <c r="F22" s="18"/>
      <c r="G22" s="19"/>
      <c r="H22" s="23">
        <f t="shared" si="0"/>
        <v>6000</v>
      </c>
      <c r="I22" s="25"/>
    </row>
    <row r="23" ht="61" customHeight="1" spans="1:9">
      <c r="A23" s="18" t="s">
        <v>31</v>
      </c>
      <c r="B23" s="15"/>
      <c r="C23" s="21"/>
      <c r="D23" s="19"/>
      <c r="E23" s="22">
        <v>12000</v>
      </c>
      <c r="F23" s="18"/>
      <c r="G23" s="19">
        <v>12000</v>
      </c>
      <c r="H23" s="23">
        <f t="shared" si="0"/>
        <v>0</v>
      </c>
      <c r="I23" s="25"/>
    </row>
    <row r="24" ht="61" customHeight="1" spans="1:9">
      <c r="A24" s="18" t="s">
        <v>32</v>
      </c>
      <c r="B24" s="15"/>
      <c r="C24" s="21"/>
      <c r="D24" s="19"/>
      <c r="E24" s="22">
        <v>15834</v>
      </c>
      <c r="F24" s="18"/>
      <c r="G24" s="19">
        <v>15834</v>
      </c>
      <c r="H24" s="23">
        <f t="shared" si="0"/>
        <v>0</v>
      </c>
      <c r="I24" s="25"/>
    </row>
    <row r="25" ht="61" customHeight="1" spans="1:9">
      <c r="A25" s="18" t="s">
        <v>33</v>
      </c>
      <c r="B25" s="15"/>
      <c r="C25" s="21"/>
      <c r="D25" s="19"/>
      <c r="E25" s="22">
        <v>1755</v>
      </c>
      <c r="F25" s="18"/>
      <c r="G25" s="19">
        <v>1755</v>
      </c>
      <c r="H25" s="23">
        <f t="shared" si="0"/>
        <v>0</v>
      </c>
      <c r="I25" s="25"/>
    </row>
    <row r="26" ht="61" customHeight="1" spans="1:9">
      <c r="A26" s="18" t="s">
        <v>34</v>
      </c>
      <c r="B26" s="15"/>
      <c r="C26" s="21"/>
      <c r="D26" s="19"/>
      <c r="E26" s="22">
        <v>1095</v>
      </c>
      <c r="F26" s="18"/>
      <c r="G26" s="19">
        <v>1095</v>
      </c>
      <c r="H26" s="23">
        <f t="shared" si="0"/>
        <v>0</v>
      </c>
      <c r="I26" s="25"/>
    </row>
    <row r="27" ht="358" customHeight="1" spans="1:9">
      <c r="A27" s="18" t="s">
        <v>35</v>
      </c>
      <c r="B27" s="15"/>
      <c r="C27" s="21" t="s">
        <v>36</v>
      </c>
      <c r="D27" s="19"/>
      <c r="E27" s="22">
        <v>60000</v>
      </c>
      <c r="F27" s="18">
        <f>2450.75+443+3400+4300+400+1300+589+587+280+250+760+2700+4647.51</f>
        <v>22107.26</v>
      </c>
      <c r="G27" s="19">
        <v>22107.26</v>
      </c>
      <c r="H27" s="23">
        <f t="shared" si="0"/>
        <v>37892.74</v>
      </c>
      <c r="I27" s="25"/>
    </row>
    <row r="28" ht="42" customHeight="1" spans="1:9">
      <c r="A28" s="24" t="s">
        <v>37</v>
      </c>
      <c r="B28" s="24"/>
      <c r="C28" s="24"/>
      <c r="D28" s="24"/>
      <c r="E28" s="24"/>
      <c r="F28" s="24"/>
      <c r="G28" s="24"/>
      <c r="H28" s="24"/>
      <c r="I28" s="24"/>
    </row>
  </sheetData>
  <autoFilter ref="A4:I32">
    <extLst/>
  </autoFilter>
  <mergeCells count="3">
    <mergeCell ref="A1:I1"/>
    <mergeCell ref="A2:I2"/>
    <mergeCell ref="A28:I28"/>
  </mergeCells>
  <pageMargins left="0.590277777777778" right="0.156944444444444" top="0.472222222222222" bottom="0.511805555555556" header="0.5" footer="0.5"/>
  <pageSetup paperSize="9" scale="6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2022-02-23T16:36:00Z</dcterms:created>
  <dcterms:modified xsi:type="dcterms:W3CDTF">2022-12-08T09:20:30Z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DE4A7CB4D04C4DBB90248F7410803EEC</vt:lpwstr>
  </property>
</Properties>
</file>