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65" activeTab="1"/>
  </bookViews>
  <sheets>
    <sheet name="Sheet1" sheetId="1" r:id="rId1"/>
    <sheet name="Sheet2" sheetId="2" r:id="rId2"/>
  </sheets>
  <definedNames>
    <definedName name="_xlnm.Print_Titles" localSheetId="1">Sheet2!$1:$4</definedName>
  </definedNames>
  <calcPr calcId="144525"/>
</workbook>
</file>

<file path=xl/sharedStrings.xml><?xml version="1.0" encoding="utf-8"?>
<sst xmlns="http://schemas.openxmlformats.org/spreadsheetml/2006/main" count="53">
  <si>
    <t>政府拨款使用管理情况明细表</t>
  </si>
  <si>
    <t>编制单位：中山市横栏镇五沙股份合作经济联合社</t>
  </si>
  <si>
    <t>单位：元</t>
  </si>
  <si>
    <t>资金名称</t>
  </si>
  <si>
    <t>资金使用对象（范围）</t>
  </si>
  <si>
    <t>支出内容摘要</t>
  </si>
  <si>
    <t>收到拨款总额</t>
  </si>
  <si>
    <t>本期支付</t>
  </si>
  <si>
    <t>累计支付</t>
  </si>
  <si>
    <t>结余资金</t>
  </si>
  <si>
    <t>备注</t>
  </si>
  <si>
    <t xml:space="preserve">关工委下拨五老工作补助        </t>
  </si>
  <si>
    <t xml:space="preserve">横栏消防大队下拨网格员绩效奖  </t>
  </si>
  <si>
    <t xml:space="preserve"> 镇国土分局下拨基本农田保护补偿</t>
  </si>
  <si>
    <t xml:space="preserve">镇组办拨两委岗位考核奖        </t>
  </si>
  <si>
    <t xml:space="preserve">人社分局下拨打印机电脑维修费  </t>
  </si>
  <si>
    <t xml:space="preserve">治保会考核奖金                </t>
  </si>
  <si>
    <t xml:space="preserve">村民代表工作经费补助          </t>
  </si>
  <si>
    <t>镇土地征收中心拨征地会议误工补</t>
  </si>
  <si>
    <t xml:space="preserve"> 镇组办拨党建引领农村发展基金（</t>
  </si>
  <si>
    <t xml:space="preserve"> 镇宣传办拨创文工作奖金        </t>
  </si>
  <si>
    <t xml:space="preserve">计生下拨款                    </t>
  </si>
  <si>
    <t>镇农业服务中心拨中心农路工程资</t>
  </si>
  <si>
    <t>镇国土分局拨耕地保护生态补偿专</t>
  </si>
  <si>
    <t xml:space="preserve"> 镇组办下拨书记项目及驻点民生工</t>
  </si>
  <si>
    <t xml:space="preserve">镇综治办拨法律顾问经费        </t>
  </si>
  <si>
    <t>镇组织人事办下拨支持新型冠状病毒防疫工作经费</t>
  </si>
  <si>
    <t>…</t>
  </si>
  <si>
    <t>村委会负责人：吴玉华         会计：梁坤明          村委公开监督（理财）小组：黄炎彬，黄炳恩</t>
  </si>
  <si>
    <t>收农业农村局市下拨农村人居环境整治-干净整洁村年终奖补资金（2020年）</t>
  </si>
  <si>
    <t>收农业农村局市下拨农村人居环境整治</t>
  </si>
  <si>
    <t>中山市土地资源局横栏分局村专职人员加班经费</t>
  </si>
  <si>
    <t>中山市国土资源局横栏分局地籍调查工作经费</t>
  </si>
  <si>
    <t>收今收到中山市横栏镇农业和农村工作局下拨2017年度农村人居环境综合整治省级财政奖补资金</t>
  </si>
  <si>
    <t>中国共产党中山市横栏镇委员会组织人事办公室下拨2020年党员活动经费</t>
  </si>
  <si>
    <t>[09.01]收农业和农村工作局农村人居环境整治奖补资金3-5月份）</t>
  </si>
  <si>
    <t>[11.20]收中山市横栏镇卫生和计划生育局2019年10月至12月份两委干部卫生和计生层级奖劢</t>
  </si>
  <si>
    <t>[11.20]收中山市横栏镇公共服务办公室下拨新建居家养老服务站点经费</t>
  </si>
  <si>
    <t>收中山市横栏镇农业和农村工作局镇下拨农村人居环境整治奖补资金（6月份）</t>
  </si>
  <si>
    <t>收中山市横栏镇城管住建和农业农村局市下拨农村人居环境整治奖补资金（7月份）</t>
  </si>
  <si>
    <t>收中山市横栏镇公共服务办公室村小组工作经费考核补助</t>
  </si>
  <si>
    <t>收横栏镇宣传文体中心党建引领文化系列活动资助款</t>
  </si>
  <si>
    <t>收中山市横栏镇城管住建和农业农村局2019度生态补偿专项资金（耕地保护市级补助资金）村集体使用部份</t>
  </si>
  <si>
    <t>中山市城管住建和农业农村局下拨人居环境整治干净整洁村补助资金</t>
  </si>
  <si>
    <t>收中国共产党中山市横栏镇委员会组织人事办公室下拨2021年党组织组织生活经费</t>
  </si>
  <si>
    <t>[07.20]收中山市横栏镇工业信息和科技商务局返还2020年个人物业租赁税（住宅和非住宅）返还费用</t>
  </si>
  <si>
    <t>［08.30］收中山市横栏镇城管住建和农业农村局2018年度高标准农田建设市级配套资金——横栏镇2018年度高标准农田项目管护资金</t>
  </si>
  <si>
    <t>［08.30］收中山市横栏镇城管住建和农业农村局镇下拨农村人居环境整治工作经费（3月份）</t>
  </si>
  <si>
    <t>［08.30］收中山市横栏镇城管住建和农业农村局市下拨农村人居环境整治——干净整洁村补助资金（4月份）</t>
  </si>
  <si>
    <t>收中山市横栏镇城管住建和农业农村局2021年中央财政农业生产发展资金（第1批）中山市横栏农技推广服务驿站建设资金</t>
  </si>
  <si>
    <t>收中山市人力资源和社会保障局“西环高速”涉及中山市横栏镇五沙股份合作经济联合社养老保障费</t>
  </si>
  <si>
    <t>支村委2021年“两委”干部考核奖金（预发）</t>
  </si>
  <si>
    <t>村委会负责人：梁汝顺        会计：梁坤明        村委公开监督（理财）小组：黄嘉华、吴连锦、梁英</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</si>
</sst>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8">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scheme val="minor"/>
    </font>
    <font>
      <b/>
      <sz val="11"/>
      <name val="宋体"/>
      <charset val="134"/>
    </font>
    <font>
      <sz val="11"/>
      <name val="宋体"/>
      <charset val="134"/>
    </font>
    <font>
      <b/>
      <sz val="11"/>
      <name val="宋体"/>
      <charset val="134"/>
      <scheme val="minor"/>
    </font>
    <font>
      <sz val="11"/>
      <color theme="1"/>
      <name val="宋体"/>
      <charset val="134"/>
      <scheme val="minor"/>
    </font>
    <font>
      <b/>
      <sz val="18"/>
      <color indexed="62"/>
      <name val="宋体"/>
      <charset val="134"/>
    </font>
    <font>
      <b/>
      <sz val="15"/>
      <color indexed="62"/>
      <name val="宋体"/>
      <charset val="134"/>
    </font>
    <font>
      <b/>
      <sz val="13"/>
      <color indexed="62"/>
      <name val="宋体"/>
      <charset val="134"/>
    </font>
    <font>
      <sz val="11"/>
      <color indexed="10"/>
      <name val="宋体"/>
      <charset val="0"/>
    </font>
    <font>
      <sz val="11"/>
      <color indexed="8"/>
      <name val="宋体"/>
      <charset val="0"/>
    </font>
    <font>
      <b/>
      <sz val="11"/>
      <color indexed="62"/>
      <name val="宋体"/>
      <charset val="134"/>
    </font>
    <font>
      <sz val="11"/>
      <color indexed="60"/>
      <name val="宋体"/>
      <charset val="0"/>
    </font>
    <font>
      <sz val="11"/>
      <color indexed="62"/>
      <name val="宋体"/>
      <charset val="0"/>
    </font>
    <font>
      <sz val="11"/>
      <color indexed="9"/>
      <name val="宋体"/>
      <charset val="0"/>
    </font>
    <font>
      <u/>
      <sz val="11"/>
      <color indexed="12"/>
      <name val="宋体"/>
      <charset val="0"/>
    </font>
    <font>
      <i/>
      <sz val="11"/>
      <color indexed="23"/>
      <name val="宋体"/>
      <charset val="0"/>
    </font>
    <font>
      <u/>
      <sz val="11"/>
      <color indexed="20"/>
      <name val="宋体"/>
      <charset val="0"/>
    </font>
    <font>
      <sz val="11"/>
      <color indexed="17"/>
      <name val="宋体"/>
      <charset val="0"/>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s>
  <fills count="17">
    <fill>
      <patternFill patternType="none"/>
    </fill>
    <fill>
      <patternFill patternType="gray125"/>
    </fill>
    <fill>
      <patternFill patternType="solid">
        <fgColor indexed="26"/>
        <bgColor indexed="64"/>
      </patternFill>
    </fill>
    <fill>
      <patternFill patternType="solid">
        <fgColor indexed="44"/>
        <bgColor indexed="64"/>
      </patternFill>
    </fill>
    <fill>
      <patternFill patternType="solid">
        <fgColor indexed="22"/>
        <bgColor indexed="64"/>
      </patternFill>
    </fill>
    <fill>
      <patternFill patternType="solid">
        <fgColor indexed="27"/>
        <bgColor indexed="64"/>
      </patternFill>
    </fill>
    <fill>
      <patternFill patternType="solid">
        <fgColor indexed="9"/>
        <bgColor indexed="64"/>
      </patternFill>
    </fill>
    <fill>
      <patternFill patternType="solid">
        <fgColor indexed="29"/>
        <bgColor indexed="64"/>
      </patternFill>
    </fill>
    <fill>
      <patternFill patternType="solid">
        <fgColor indexed="43"/>
        <bgColor indexed="64"/>
      </patternFill>
    </fill>
    <fill>
      <patternFill patternType="solid">
        <fgColor indexed="47"/>
        <bgColor indexed="64"/>
      </patternFill>
    </fill>
    <fill>
      <patternFill patternType="solid">
        <fgColor indexed="42"/>
        <bgColor indexed="64"/>
      </patternFill>
    </fill>
    <fill>
      <patternFill patternType="solid">
        <fgColor indexed="57"/>
        <bgColor indexed="64"/>
      </patternFill>
    </fill>
    <fill>
      <patternFill patternType="solid">
        <fgColor indexed="49"/>
        <bgColor indexed="64"/>
      </patternFill>
    </fill>
    <fill>
      <patternFill patternType="solid">
        <fgColor indexed="55"/>
        <bgColor indexed="64"/>
      </patternFill>
    </fill>
    <fill>
      <patternFill patternType="solid">
        <fgColor indexed="51"/>
        <bgColor indexed="64"/>
      </patternFill>
    </fill>
    <fill>
      <patternFill patternType="solid">
        <fgColor indexed="53"/>
        <bgColor indexed="64"/>
      </patternFill>
    </fill>
    <fill>
      <patternFill patternType="solid">
        <fgColor indexed="31"/>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14" fillId="6" borderId="0" applyNumberFormat="0" applyBorder="0" applyAlignment="0" applyProtection="0">
      <alignment vertical="center"/>
    </xf>
    <xf numFmtId="0" fontId="17" fillId="9" borderId="6"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14" fillId="4" borderId="0" applyNumberFormat="0" applyBorder="0" applyAlignment="0" applyProtection="0">
      <alignment vertical="center"/>
    </xf>
    <xf numFmtId="0" fontId="16" fillId="7" borderId="0" applyNumberFormat="0" applyBorder="0" applyAlignment="0" applyProtection="0">
      <alignment vertical="center"/>
    </xf>
    <xf numFmtId="43" fontId="0" fillId="0" borderId="0" applyFont="0" applyBorder="0" applyAlignment="0" applyProtection="0">
      <alignment vertical="center"/>
    </xf>
    <xf numFmtId="0" fontId="18" fillId="4" borderId="0" applyNumberFormat="0" applyBorder="0" applyAlignment="0" applyProtection="0">
      <alignment vertical="center"/>
    </xf>
    <xf numFmtId="0" fontId="19" fillId="0" borderId="0" applyNumberFormat="0" applyBorder="0" applyAlignment="0" applyProtection="0">
      <alignment vertical="center"/>
    </xf>
    <xf numFmtId="9" fontId="0" fillId="0" borderId="0" applyFont="0" applyBorder="0" applyAlignment="0" applyProtection="0">
      <alignment vertical="center"/>
    </xf>
    <xf numFmtId="0" fontId="21" fillId="0" borderId="0" applyNumberFormat="0" applyBorder="0" applyAlignment="0" applyProtection="0">
      <alignment vertical="center"/>
    </xf>
    <xf numFmtId="0" fontId="0" fillId="2" borderId="5" applyNumberFormat="0" applyFont="0" applyAlignment="0" applyProtection="0">
      <alignment vertical="center"/>
    </xf>
    <xf numFmtId="0" fontId="18" fillId="7" borderId="0" applyNumberFormat="0" applyBorder="0" applyAlignment="0" applyProtection="0">
      <alignment vertical="center"/>
    </xf>
    <xf numFmtId="0" fontId="15" fillId="0" borderId="0" applyNumberFormat="0" applyBorder="0" applyAlignment="0" applyProtection="0">
      <alignment vertical="center"/>
    </xf>
    <xf numFmtId="0" fontId="13" fillId="0" borderId="0" applyNumberFormat="0" applyBorder="0" applyAlignment="0" applyProtection="0">
      <alignment vertical="center"/>
    </xf>
    <xf numFmtId="0" fontId="10" fillId="0" borderId="0" applyNumberFormat="0" applyBorder="0" applyAlignment="0" applyProtection="0">
      <alignment vertical="center"/>
    </xf>
    <xf numFmtId="0" fontId="20" fillId="0" borderId="0" applyNumberFormat="0" applyBorder="0" applyAlignment="0" applyProtection="0">
      <alignment vertical="center"/>
    </xf>
    <xf numFmtId="0" fontId="11" fillId="0" borderId="4" applyNumberFormat="0" applyAlignment="0" applyProtection="0">
      <alignment vertical="center"/>
    </xf>
    <xf numFmtId="0" fontId="12" fillId="0" borderId="4" applyNumberFormat="0" applyAlignment="0" applyProtection="0">
      <alignment vertical="center"/>
    </xf>
    <xf numFmtId="0" fontId="18" fillId="3" borderId="0" applyNumberFormat="0" applyBorder="0" applyAlignment="0" applyProtection="0">
      <alignment vertical="center"/>
    </xf>
    <xf numFmtId="0" fontId="15" fillId="0" borderId="7" applyNumberFormat="0" applyAlignment="0" applyProtection="0">
      <alignment vertical="center"/>
    </xf>
    <xf numFmtId="0" fontId="18" fillId="9" borderId="0" applyNumberFormat="0" applyBorder="0" applyAlignment="0" applyProtection="0">
      <alignment vertical="center"/>
    </xf>
    <xf numFmtId="0" fontId="23" fillId="6" borderId="8" applyNumberFormat="0" applyAlignment="0" applyProtection="0">
      <alignment vertical="center"/>
    </xf>
    <xf numFmtId="0" fontId="24" fillId="6" borderId="6" applyNumberFormat="0" applyAlignment="0" applyProtection="0">
      <alignment vertical="center"/>
    </xf>
    <xf numFmtId="0" fontId="25" fillId="13" borderId="9" applyNumberFormat="0" applyAlignment="0" applyProtection="0">
      <alignment vertical="center"/>
    </xf>
    <xf numFmtId="0" fontId="14" fillId="10" borderId="0" applyNumberFormat="0" applyBorder="0" applyAlignment="0" applyProtection="0">
      <alignment vertical="center"/>
    </xf>
    <xf numFmtId="0" fontId="18" fillId="15" borderId="0" applyNumberFormat="0" applyBorder="0" applyAlignment="0" applyProtection="0">
      <alignment vertical="center"/>
    </xf>
    <xf numFmtId="0" fontId="26" fillId="0" borderId="10" applyNumberFormat="0" applyAlignment="0" applyProtection="0">
      <alignment vertical="center"/>
    </xf>
    <xf numFmtId="0" fontId="27" fillId="0" borderId="11" applyNumberFormat="0" applyAlignment="0" applyProtection="0">
      <alignment vertical="center"/>
    </xf>
    <xf numFmtId="0" fontId="22" fillId="10" borderId="0" applyNumberFormat="0" applyBorder="0" applyAlignment="0" applyProtection="0">
      <alignment vertical="center"/>
    </xf>
    <xf numFmtId="0" fontId="16" fillId="8" borderId="0" applyNumberFormat="0" applyBorder="0" applyAlignment="0" applyProtection="0">
      <alignment vertical="center"/>
    </xf>
    <xf numFmtId="0" fontId="14" fillId="16" borderId="0" applyNumberFormat="0" applyBorder="0" applyAlignment="0" applyProtection="0">
      <alignment vertical="center"/>
    </xf>
    <xf numFmtId="0" fontId="18" fillId="12" borderId="0" applyNumberFormat="0" applyBorder="0" applyAlignment="0" applyProtection="0">
      <alignment vertical="center"/>
    </xf>
    <xf numFmtId="0" fontId="14" fillId="5" borderId="0" applyNumberFormat="0" applyBorder="0" applyAlignment="0" applyProtection="0">
      <alignment vertical="center"/>
    </xf>
    <xf numFmtId="0" fontId="14" fillId="3"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8" fillId="13" borderId="0" applyNumberFormat="0" applyBorder="0" applyAlignment="0" applyProtection="0">
      <alignment vertical="center"/>
    </xf>
    <xf numFmtId="0" fontId="18" fillId="14" borderId="0" applyNumberFormat="0" applyBorder="0" applyAlignment="0" applyProtection="0">
      <alignment vertical="center"/>
    </xf>
    <xf numFmtId="0" fontId="14" fillId="2" borderId="0" applyNumberFormat="0" applyBorder="0" applyAlignment="0" applyProtection="0">
      <alignment vertical="center"/>
    </xf>
    <xf numFmtId="0" fontId="14" fillId="9" borderId="0" applyNumberFormat="0" applyBorder="0" applyAlignment="0" applyProtection="0">
      <alignment vertical="center"/>
    </xf>
    <xf numFmtId="0" fontId="18" fillId="12" borderId="0" applyNumberFormat="0" applyBorder="0" applyAlignment="0" applyProtection="0">
      <alignment vertical="center"/>
    </xf>
    <xf numFmtId="0" fontId="14" fillId="3" borderId="0" applyNumberFormat="0" applyBorder="0" applyAlignment="0" applyProtection="0">
      <alignment vertical="center"/>
    </xf>
    <xf numFmtId="0" fontId="18" fillId="3" borderId="0" applyNumberFormat="0" applyBorder="0" applyAlignment="0" applyProtection="0">
      <alignment vertical="center"/>
    </xf>
    <xf numFmtId="0" fontId="18" fillId="11" borderId="0" applyNumberFormat="0" applyBorder="0" applyAlignment="0" applyProtection="0">
      <alignment vertical="center"/>
    </xf>
    <xf numFmtId="0" fontId="14" fillId="10" borderId="0" applyNumberFormat="0" applyBorder="0" applyAlignment="0" applyProtection="0">
      <alignment vertical="center"/>
    </xf>
    <xf numFmtId="0" fontId="18" fillId="11" borderId="0" applyNumberFormat="0" applyBorder="0" applyAlignment="0" applyProtection="0">
      <alignment vertical="center"/>
    </xf>
  </cellStyleXfs>
  <cellXfs count="29">
    <xf numFmtId="0" fontId="0" fillId="0" borderId="0" xfId="0" applyFill="1">
      <alignment vertical="center"/>
    </xf>
    <xf numFmtId="0" fontId="1" fillId="0" borderId="0" xfId="0" applyFont="1" applyFill="1" applyBorder="1" applyAlignment="1">
      <alignment vertical="center"/>
    </xf>
    <xf numFmtId="0" fontId="2"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31" fontId="0" fillId="0" borderId="0" xfId="0" applyNumberFormat="1" applyFont="1" applyFill="1" applyAlignment="1">
      <alignment horizontal="center" vertical="center"/>
    </xf>
    <xf numFmtId="0" fontId="0" fillId="0" borderId="0" xfId="0" applyNumberFormat="1" applyFont="1" applyFill="1" applyAlignment="1">
      <alignment horizontal="center" vertical="center"/>
    </xf>
    <xf numFmtId="0" fontId="0" fillId="0" borderId="1" xfId="0" applyFont="1" applyFill="1" applyBorder="1" applyAlignment="1">
      <alignment horizontal="left" vertical="center"/>
    </xf>
    <xf numFmtId="0" fontId="0" fillId="0" borderId="1" xfId="0" applyFont="1" applyFill="1" applyBorder="1" applyAlignment="1">
      <alignment horizontal="center" vertical="center"/>
    </xf>
    <xf numFmtId="49" fontId="4" fillId="0" borderId="2" xfId="0" applyNumberFormat="1" applyFont="1" applyFill="1" applyBorder="1" applyAlignment="1">
      <alignment horizontal="center" vertical="center"/>
    </xf>
    <xf numFmtId="49" fontId="4" fillId="0" borderId="2" xfId="0" applyNumberFormat="1" applyFont="1" applyFill="1" applyBorder="1" applyAlignment="1">
      <alignment horizontal="center" vertical="center" wrapText="1"/>
    </xf>
    <xf numFmtId="0" fontId="5" fillId="0" borderId="2" xfId="0" applyFont="1" applyFill="1" applyBorder="1" applyAlignment="1">
      <alignment vertical="center" wrapText="1"/>
    </xf>
    <xf numFmtId="49" fontId="6" fillId="0" borderId="2"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176" fontId="6" fillId="0" borderId="2" xfId="0" applyNumberFormat="1" applyFont="1" applyFill="1" applyBorder="1" applyAlignment="1">
      <alignment horizontal="center" vertical="center"/>
    </xf>
    <xf numFmtId="176" fontId="8" fillId="0" borderId="2" xfId="0" applyNumberFormat="1" applyFont="1" applyFill="1" applyBorder="1" applyAlignment="1">
      <alignment horizontal="center" vertical="center"/>
    </xf>
    <xf numFmtId="49" fontId="6" fillId="0" borderId="2" xfId="0" applyNumberFormat="1" applyFont="1" applyFill="1" applyBorder="1" applyAlignment="1">
      <alignment horizontal="center" vertical="center"/>
    </xf>
    <xf numFmtId="0" fontId="7" fillId="0" borderId="2" xfId="0" applyFont="1" applyFill="1" applyBorder="1">
      <alignment vertical="center"/>
    </xf>
    <xf numFmtId="0" fontId="7" fillId="0" borderId="2" xfId="0" applyFont="1" applyFill="1" applyBorder="1" applyAlignment="1">
      <alignment vertical="center" wrapText="1"/>
    </xf>
    <xf numFmtId="176" fontId="7" fillId="0" borderId="2" xfId="0" applyNumberFormat="1" applyFont="1" applyFill="1" applyBorder="1">
      <alignment vertical="center"/>
    </xf>
    <xf numFmtId="176" fontId="5" fillId="0" borderId="2" xfId="0" applyNumberFormat="1" applyFont="1" applyFill="1" applyBorder="1" applyAlignment="1">
      <alignment vertical="center"/>
    </xf>
    <xf numFmtId="0" fontId="7" fillId="0" borderId="2" xfId="0" applyNumberFormat="1" applyFont="1" applyFill="1" applyBorder="1" applyAlignment="1">
      <alignment vertical="center" wrapText="1"/>
    </xf>
    <xf numFmtId="43" fontId="7" fillId="0" borderId="2" xfId="0" applyNumberFormat="1" applyFont="1" applyFill="1" applyBorder="1" applyAlignment="1">
      <alignment horizontal="right" vertical="center"/>
    </xf>
    <xf numFmtId="0" fontId="1" fillId="0" borderId="0" xfId="0" applyFont="1" applyFill="1" applyAlignment="1">
      <alignment horizontal="left" vertical="top" wrapText="1"/>
    </xf>
    <xf numFmtId="0" fontId="9" fillId="0" borderId="2" xfId="0" applyFont="1" applyFill="1" applyBorder="1" applyAlignment="1">
      <alignment horizontal="left" vertical="justify"/>
    </xf>
    <xf numFmtId="0" fontId="0" fillId="0" borderId="2" xfId="0" applyFill="1" applyBorder="1">
      <alignment vertical="center"/>
    </xf>
    <xf numFmtId="0" fontId="9" fillId="0" borderId="2" xfId="0" applyNumberFormat="1" applyFont="1" applyFill="1" applyBorder="1" applyAlignment="1">
      <alignment vertical="center"/>
    </xf>
    <xf numFmtId="0" fontId="9" fillId="0" borderId="3" xfId="0" applyFont="1" applyFill="1" applyBorder="1" applyAlignment="1">
      <alignment horizontal="left" vertical="justify"/>
    </xf>
    <xf numFmtId="0" fontId="0" fillId="0" borderId="3" xfId="0" applyFill="1" applyBorder="1">
      <alignment vertical="center"/>
    </xf>
    <xf numFmtId="0" fontId="9" fillId="0" borderId="3" xfId="0" applyNumberFormat="1" applyFont="1" applyFill="1" applyBorder="1" applyAlignment="1">
      <alignment vertical="center"/>
    </xf>
    <xf numFmtId="0" fontId="5" fillId="0" borderId="2" xfId="0" applyFont="1" applyFill="1" applyBorder="1" applyAlignment="1" quotePrefix="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2"/>
  <sheetViews>
    <sheetView workbookViewId="0">
      <selection activeCell="D2" sqref="D2:E2"/>
    </sheetView>
  </sheetViews>
  <sheetFormatPr defaultColWidth="16.775" defaultRowHeight="13.5" outlineLevelCol="7"/>
  <cols>
    <col min="1" max="1" width="43" customWidth="1"/>
    <col min="2" max="2" width="19.75" customWidth="1"/>
    <col min="3" max="7" width="16.775" customWidth="1"/>
    <col min="8" max="8" width="15.1083333333333" customWidth="1"/>
    <col min="9" max="16384" width="16.775" customWidth="1"/>
  </cols>
  <sheetData>
    <row r="1" ht="40.05" customHeight="1" spans="1:8">
      <c r="A1" s="2" t="s">
        <v>0</v>
      </c>
      <c r="B1" s="2"/>
      <c r="C1" s="2"/>
      <c r="D1" s="2"/>
      <c r="E1" s="2"/>
      <c r="F1" s="2"/>
      <c r="G1" s="2"/>
      <c r="H1" s="2"/>
    </row>
    <row r="2" ht="21" customHeight="1" spans="1:8">
      <c r="A2" s="3"/>
      <c r="B2" s="3"/>
      <c r="C2" s="3"/>
      <c r="D2" s="4">
        <v>43905</v>
      </c>
      <c r="E2" s="5"/>
      <c r="F2" s="3"/>
      <c r="G2" s="3"/>
      <c r="H2" s="3"/>
    </row>
    <row r="3" ht="18" customHeight="1" spans="1:8">
      <c r="A3" s="6" t="s">
        <v>1</v>
      </c>
      <c r="B3" s="7"/>
      <c r="C3" s="7"/>
      <c r="D3" s="7"/>
      <c r="E3" s="7"/>
      <c r="F3" s="7"/>
      <c r="G3" s="7"/>
      <c r="H3" s="6" t="s">
        <v>2</v>
      </c>
    </row>
    <row r="4" ht="30" customHeight="1" spans="1:8">
      <c r="A4" s="8" t="s">
        <v>3</v>
      </c>
      <c r="B4" s="9" t="s">
        <v>4</v>
      </c>
      <c r="C4" s="8" t="s">
        <v>5</v>
      </c>
      <c r="D4" s="8" t="s">
        <v>6</v>
      </c>
      <c r="E4" s="8" t="s">
        <v>7</v>
      </c>
      <c r="F4" s="8" t="s">
        <v>8</v>
      </c>
      <c r="G4" s="8" t="s">
        <v>9</v>
      </c>
      <c r="H4" s="8" t="s">
        <v>10</v>
      </c>
    </row>
    <row r="5" ht="23" customHeight="1" spans="1:8">
      <c r="A5" s="23" t="s">
        <v>11</v>
      </c>
      <c r="B5" s="24"/>
      <c r="C5" s="24"/>
      <c r="D5" s="25">
        <v>1800</v>
      </c>
      <c r="E5" s="25"/>
      <c r="F5" s="24"/>
      <c r="G5" s="24">
        <f>D5-F5</f>
        <v>1800</v>
      </c>
      <c r="H5" s="24"/>
    </row>
    <row r="6" ht="23" customHeight="1" spans="1:8">
      <c r="A6" s="23" t="s">
        <v>12</v>
      </c>
      <c r="B6" s="24"/>
      <c r="C6" s="24"/>
      <c r="D6" s="25">
        <v>0</v>
      </c>
      <c r="E6" s="24">
        <v>0</v>
      </c>
      <c r="F6" s="24">
        <v>0</v>
      </c>
      <c r="G6" s="24">
        <f t="shared" ref="G6:G19" si="0">D6-F6</f>
        <v>0</v>
      </c>
      <c r="H6" s="24"/>
    </row>
    <row r="7" ht="23" customHeight="1" spans="1:8">
      <c r="A7" s="23" t="s">
        <v>13</v>
      </c>
      <c r="B7" s="24"/>
      <c r="C7" s="24"/>
      <c r="D7" s="25">
        <v>82440</v>
      </c>
      <c r="E7" s="24"/>
      <c r="F7" s="24"/>
      <c r="G7" s="24">
        <f t="shared" si="0"/>
        <v>82440</v>
      </c>
      <c r="H7" s="24"/>
    </row>
    <row r="8" ht="23" customHeight="1" spans="1:8">
      <c r="A8" s="23" t="s">
        <v>14</v>
      </c>
      <c r="B8" s="24"/>
      <c r="C8" s="24"/>
      <c r="D8" s="25">
        <v>100000</v>
      </c>
      <c r="E8" s="24">
        <v>100000</v>
      </c>
      <c r="F8" s="24">
        <v>100000</v>
      </c>
      <c r="G8" s="24">
        <f t="shared" si="0"/>
        <v>0</v>
      </c>
      <c r="H8" s="24"/>
    </row>
    <row r="9" ht="23" customHeight="1" spans="1:8">
      <c r="A9" s="23" t="s">
        <v>15</v>
      </c>
      <c r="B9" s="24"/>
      <c r="C9" s="24"/>
      <c r="D9" s="25">
        <v>0</v>
      </c>
      <c r="E9" s="24"/>
      <c r="F9" s="24"/>
      <c r="G9" s="24">
        <f t="shared" si="0"/>
        <v>0</v>
      </c>
      <c r="H9" s="24"/>
    </row>
    <row r="10" ht="23" customHeight="1" spans="1:8">
      <c r="A10" s="23" t="s">
        <v>16</v>
      </c>
      <c r="B10" s="24"/>
      <c r="C10" s="24"/>
      <c r="D10" s="25">
        <v>0</v>
      </c>
      <c r="E10" s="24"/>
      <c r="F10" s="24">
        <v>0</v>
      </c>
      <c r="G10" s="24">
        <f t="shared" si="0"/>
        <v>0</v>
      </c>
      <c r="H10" s="24"/>
    </row>
    <row r="11" ht="23" customHeight="1" spans="1:8">
      <c r="A11" s="23" t="s">
        <v>17</v>
      </c>
      <c r="B11" s="24"/>
      <c r="C11" s="24"/>
      <c r="D11" s="25">
        <f>50000+25000</f>
        <v>75000</v>
      </c>
      <c r="E11" s="24">
        <v>25000</v>
      </c>
      <c r="F11" s="24">
        <f>50000+25000</f>
        <v>75000</v>
      </c>
      <c r="G11" s="24">
        <f t="shared" si="0"/>
        <v>0</v>
      </c>
      <c r="H11" s="24"/>
    </row>
    <row r="12" ht="23" customHeight="1" spans="1:8">
      <c r="A12" s="23" t="s">
        <v>18</v>
      </c>
      <c r="B12" s="24"/>
      <c r="C12" s="24"/>
      <c r="D12" s="25">
        <v>0</v>
      </c>
      <c r="E12" s="24"/>
      <c r="F12" s="24">
        <v>0</v>
      </c>
      <c r="G12" s="24">
        <f t="shared" si="0"/>
        <v>0</v>
      </c>
      <c r="H12" s="24"/>
    </row>
    <row r="13" ht="23" customHeight="1" spans="1:8">
      <c r="A13" s="23" t="s">
        <v>19</v>
      </c>
      <c r="B13" s="24"/>
      <c r="C13" s="24"/>
      <c r="D13" s="25">
        <v>0</v>
      </c>
      <c r="E13" s="24"/>
      <c r="F13" s="24">
        <v>0</v>
      </c>
      <c r="G13" s="24">
        <f t="shared" si="0"/>
        <v>0</v>
      </c>
      <c r="H13" s="24"/>
    </row>
    <row r="14" ht="23" customHeight="1" spans="1:8">
      <c r="A14" s="23" t="s">
        <v>20</v>
      </c>
      <c r="B14" s="24"/>
      <c r="C14" s="24"/>
      <c r="D14" s="25">
        <v>3000</v>
      </c>
      <c r="E14" s="24"/>
      <c r="F14" s="24"/>
      <c r="G14" s="24">
        <f t="shared" si="0"/>
        <v>3000</v>
      </c>
      <c r="H14" s="24"/>
    </row>
    <row r="15" ht="23" customHeight="1" spans="1:8">
      <c r="A15" s="23" t="s">
        <v>21</v>
      </c>
      <c r="B15" s="24"/>
      <c r="C15" s="24"/>
      <c r="D15" s="25">
        <v>0</v>
      </c>
      <c r="E15" s="24"/>
      <c r="F15" s="24">
        <v>0</v>
      </c>
      <c r="G15" s="24">
        <f t="shared" si="0"/>
        <v>0</v>
      </c>
      <c r="H15" s="24"/>
    </row>
    <row r="16" ht="23" customHeight="1" spans="1:8">
      <c r="A16" s="23" t="s">
        <v>22</v>
      </c>
      <c r="B16" s="24"/>
      <c r="C16" s="24"/>
      <c r="D16" s="25">
        <v>0</v>
      </c>
      <c r="E16" s="24"/>
      <c r="F16" s="25">
        <v>0</v>
      </c>
      <c r="G16" s="24">
        <f t="shared" si="0"/>
        <v>0</v>
      </c>
      <c r="H16" s="24"/>
    </row>
    <row r="17" ht="23" customHeight="1" spans="1:8">
      <c r="A17" s="23" t="s">
        <v>23</v>
      </c>
      <c r="B17" s="24"/>
      <c r="C17" s="24"/>
      <c r="D17" s="25">
        <v>675322</v>
      </c>
      <c r="E17" s="24"/>
      <c r="F17" s="24"/>
      <c r="G17" s="24">
        <f t="shared" si="0"/>
        <v>675322</v>
      </c>
      <c r="H17" s="24"/>
    </row>
    <row r="18" ht="23" customHeight="1" spans="1:8">
      <c r="A18" s="23" t="s">
        <v>24</v>
      </c>
      <c r="B18" s="24"/>
      <c r="C18" s="24"/>
      <c r="D18" s="25">
        <v>0</v>
      </c>
      <c r="E18" s="24"/>
      <c r="F18" s="24">
        <v>0</v>
      </c>
      <c r="G18" s="24">
        <f t="shared" si="0"/>
        <v>0</v>
      </c>
      <c r="H18" s="24"/>
    </row>
    <row r="19" ht="23" customHeight="1" spans="1:8">
      <c r="A19" s="23" t="s">
        <v>25</v>
      </c>
      <c r="B19" s="24"/>
      <c r="C19" s="24"/>
      <c r="D19" s="25">
        <v>0</v>
      </c>
      <c r="E19" s="24"/>
      <c r="F19" s="24">
        <v>0</v>
      </c>
      <c r="G19" s="24">
        <f t="shared" si="0"/>
        <v>0</v>
      </c>
      <c r="H19" s="24"/>
    </row>
    <row r="20" ht="23" customHeight="1" spans="1:8">
      <c r="A20" s="26" t="s">
        <v>26</v>
      </c>
      <c r="B20" s="27"/>
      <c r="C20" s="27"/>
      <c r="D20" s="28">
        <v>20000</v>
      </c>
      <c r="E20" s="27">
        <v>20000</v>
      </c>
      <c r="F20" s="27">
        <v>20000</v>
      </c>
      <c r="G20" s="27">
        <v>0</v>
      </c>
      <c r="H20" s="27"/>
    </row>
    <row r="21" ht="30" customHeight="1" spans="1:8">
      <c r="A21" s="27" t="s">
        <v>27</v>
      </c>
      <c r="B21" s="27"/>
      <c r="C21" s="27"/>
      <c r="D21" s="27"/>
      <c r="E21" s="27"/>
      <c r="F21" s="27"/>
      <c r="G21" s="27"/>
      <c r="H21" s="27"/>
    </row>
    <row r="22" s="1" customFormat="1" ht="42.75" customHeight="1" spans="1:8">
      <c r="A22" s="22" t="s">
        <v>28</v>
      </c>
      <c r="B22" s="22"/>
      <c r="C22" s="22"/>
      <c r="D22" s="22"/>
      <c r="E22" s="22"/>
      <c r="F22" s="22"/>
      <c r="G22" s="22"/>
      <c r="H22" s="22"/>
    </row>
  </sheetData>
  <mergeCells count="3">
    <mergeCell ref="A1:H1"/>
    <mergeCell ref="D2:E2"/>
    <mergeCell ref="A22:H22"/>
  </mergeCells>
  <pageMargins left="1.0625" right="0.826388888888889" top="0.668055555555556" bottom="0.629166666666667" header="0.511805555555556" footer="0.511805555555556"/>
  <pageSetup paperSize="8"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9"/>
  <sheetViews>
    <sheetView tabSelected="1" workbookViewId="0">
      <selection activeCell="D8" sqref="D8"/>
    </sheetView>
  </sheetViews>
  <sheetFormatPr defaultColWidth="16.775" defaultRowHeight="13.5" outlineLevelCol="7"/>
  <cols>
    <col min="1" max="1" width="43" customWidth="1"/>
    <col min="2" max="2" width="7.75" hidden="1" customWidth="1"/>
    <col min="3" max="3" width="14" hidden="1" customWidth="1"/>
    <col min="4" max="4" width="13.625" customWidth="1"/>
    <col min="5" max="5" width="11.75" customWidth="1"/>
    <col min="6" max="6" width="11.875" customWidth="1"/>
    <col min="7" max="7" width="13.375" customWidth="1"/>
    <col min="8" max="8" width="3.875" customWidth="1"/>
    <col min="9" max="16381" width="16.775" customWidth="1"/>
  </cols>
  <sheetData>
    <row r="1" customFormat="1" ht="29" customHeight="1" spans="1:8">
      <c r="A1" s="2" t="s">
        <v>0</v>
      </c>
      <c r="B1" s="2"/>
      <c r="C1" s="2"/>
      <c r="D1" s="2"/>
      <c r="E1" s="2"/>
      <c r="F1" s="2"/>
      <c r="G1" s="2"/>
      <c r="H1" s="2"/>
    </row>
    <row r="2" customFormat="1" ht="16" customHeight="1" spans="1:8">
      <c r="A2" s="3"/>
      <c r="B2" s="3"/>
      <c r="C2" s="3"/>
      <c r="D2" s="4">
        <v>44620</v>
      </c>
      <c r="E2" s="5"/>
      <c r="F2" s="3"/>
      <c r="G2" s="3"/>
      <c r="H2" s="3"/>
    </row>
    <row r="3" customFormat="1" ht="18" customHeight="1" spans="1:8">
      <c r="A3" s="6" t="s">
        <v>1</v>
      </c>
      <c r="B3" s="7"/>
      <c r="C3" s="7"/>
      <c r="D3" s="7"/>
      <c r="E3" s="7"/>
      <c r="F3" s="7"/>
      <c r="G3" s="7" t="s">
        <v>2</v>
      </c>
      <c r="H3" s="6"/>
    </row>
    <row r="4" customFormat="1" ht="26" customHeight="1" spans="1:8">
      <c r="A4" s="8" t="s">
        <v>3</v>
      </c>
      <c r="B4" s="9" t="s">
        <v>4</v>
      </c>
      <c r="C4" s="8" t="s">
        <v>5</v>
      </c>
      <c r="D4" s="8" t="s">
        <v>6</v>
      </c>
      <c r="E4" s="8" t="s">
        <v>7</v>
      </c>
      <c r="F4" s="8" t="s">
        <v>8</v>
      </c>
      <c r="G4" s="8" t="s">
        <v>9</v>
      </c>
      <c r="H4" s="8" t="s">
        <v>10</v>
      </c>
    </row>
    <row r="5" customFormat="1" ht="30" customHeight="1" spans="1:8">
      <c r="A5" s="10" t="s">
        <v>29</v>
      </c>
      <c r="B5" s="11"/>
      <c r="C5" s="12"/>
      <c r="D5" s="13">
        <v>135000</v>
      </c>
      <c r="E5" s="14"/>
      <c r="F5" s="14"/>
      <c r="G5" s="13">
        <f t="shared" ref="G5:G22" si="0">D5-F5</f>
        <v>135000</v>
      </c>
      <c r="H5" s="15"/>
    </row>
    <row r="6" customFormat="1" ht="30" customHeight="1" spans="1:8">
      <c r="A6" s="10" t="s">
        <v>30</v>
      </c>
      <c r="B6" s="11"/>
      <c r="C6" s="12"/>
      <c r="D6" s="13">
        <v>50000</v>
      </c>
      <c r="E6" s="14"/>
      <c r="F6" s="14"/>
      <c r="G6" s="13">
        <f t="shared" si="0"/>
        <v>50000</v>
      </c>
      <c r="H6" s="15"/>
    </row>
    <row r="7" customFormat="1" ht="30" customHeight="1" spans="1:8">
      <c r="A7" s="10" t="s">
        <v>31</v>
      </c>
      <c r="B7" s="11"/>
      <c r="C7" s="12"/>
      <c r="D7" s="13">
        <v>4000</v>
      </c>
      <c r="E7" s="13"/>
      <c r="F7" s="13"/>
      <c r="G7" s="13">
        <f t="shared" si="0"/>
        <v>4000</v>
      </c>
      <c r="H7" s="15"/>
    </row>
    <row r="8" customFormat="1" ht="30" customHeight="1" spans="1:8">
      <c r="A8" s="10" t="s">
        <v>32</v>
      </c>
      <c r="B8" s="16"/>
      <c r="C8" s="17"/>
      <c r="D8" s="14">
        <v>20000</v>
      </c>
      <c r="E8" s="18"/>
      <c r="F8" s="18"/>
      <c r="G8" s="13">
        <f t="shared" si="0"/>
        <v>20000</v>
      </c>
      <c r="H8" s="16"/>
    </row>
    <row r="9" customFormat="1" ht="30" customHeight="1" spans="1:8">
      <c r="A9" s="10" t="s">
        <v>33</v>
      </c>
      <c r="B9" s="16"/>
      <c r="C9" s="17"/>
      <c r="D9" s="14">
        <v>20000</v>
      </c>
      <c r="E9" s="18"/>
      <c r="F9" s="14"/>
      <c r="G9" s="13">
        <f t="shared" si="0"/>
        <v>20000</v>
      </c>
      <c r="H9" s="16"/>
    </row>
    <row r="10" customFormat="1" ht="30" customHeight="1" spans="1:8">
      <c r="A10" s="10" t="s">
        <v>34</v>
      </c>
      <c r="B10" s="11"/>
      <c r="C10" s="12"/>
      <c r="D10" s="14">
        <v>5000</v>
      </c>
      <c r="E10" s="18"/>
      <c r="F10" s="14"/>
      <c r="G10" s="13">
        <f t="shared" si="0"/>
        <v>5000</v>
      </c>
      <c r="H10" s="16"/>
    </row>
    <row r="11" customFormat="1" ht="30" customHeight="1" spans="1:8">
      <c r="A11" s="29" t="s">
        <v>35</v>
      </c>
      <c r="B11" s="11"/>
      <c r="C11" s="12"/>
      <c r="D11" s="14">
        <v>125000</v>
      </c>
      <c r="E11" s="18"/>
      <c r="F11" s="14"/>
      <c r="G11" s="13">
        <f t="shared" si="0"/>
        <v>125000</v>
      </c>
      <c r="H11" s="16"/>
    </row>
    <row r="12" customFormat="1" ht="30" customHeight="1" spans="1:8">
      <c r="A12" s="29" t="s">
        <v>36</v>
      </c>
      <c r="B12" s="11"/>
      <c r="C12" s="10"/>
      <c r="D12" s="14">
        <v>4164</v>
      </c>
      <c r="E12" s="14"/>
      <c r="F12" s="14"/>
      <c r="G12" s="13">
        <f t="shared" si="0"/>
        <v>4164</v>
      </c>
      <c r="H12" s="16"/>
    </row>
    <row r="13" customFormat="1" ht="30" customHeight="1" spans="1:8">
      <c r="A13" s="29" t="s">
        <v>37</v>
      </c>
      <c r="B13" s="11"/>
      <c r="C13" s="12"/>
      <c r="D13" s="14">
        <v>10000</v>
      </c>
      <c r="E13" s="18"/>
      <c r="F13" s="19"/>
      <c r="G13" s="13">
        <f t="shared" si="0"/>
        <v>10000</v>
      </c>
      <c r="H13" s="16"/>
    </row>
    <row r="14" customFormat="1" ht="30" customHeight="1" spans="1:8">
      <c r="A14" s="10" t="s">
        <v>38</v>
      </c>
      <c r="B14" s="11"/>
      <c r="C14" s="12"/>
      <c r="D14" s="14">
        <v>12500</v>
      </c>
      <c r="E14" s="18"/>
      <c r="F14" s="19"/>
      <c r="G14" s="13">
        <f t="shared" si="0"/>
        <v>12500</v>
      </c>
      <c r="H14" s="16"/>
    </row>
    <row r="15" customFormat="1" ht="30" customHeight="1" spans="1:8">
      <c r="A15" s="10" t="s">
        <v>39</v>
      </c>
      <c r="B15" s="11"/>
      <c r="C15" s="12"/>
      <c r="D15" s="14">
        <v>25000</v>
      </c>
      <c r="E15" s="18"/>
      <c r="F15" s="19"/>
      <c r="G15" s="13">
        <f t="shared" si="0"/>
        <v>25000</v>
      </c>
      <c r="H15" s="16"/>
    </row>
    <row r="16" customFormat="1" ht="30" customHeight="1" spans="1:8">
      <c r="A16" s="10" t="s">
        <v>40</v>
      </c>
      <c r="B16" s="11"/>
      <c r="C16" s="12"/>
      <c r="D16" s="14">
        <v>25000</v>
      </c>
      <c r="E16" s="18"/>
      <c r="F16" s="19"/>
      <c r="G16" s="13">
        <f t="shared" si="0"/>
        <v>25000</v>
      </c>
      <c r="H16" s="16"/>
    </row>
    <row r="17" customFormat="1" ht="30" customHeight="1" spans="1:8">
      <c r="A17" s="10" t="s">
        <v>41</v>
      </c>
      <c r="B17" s="11"/>
      <c r="C17" s="12"/>
      <c r="D17" s="14">
        <v>60000</v>
      </c>
      <c r="E17" s="18"/>
      <c r="F17" s="19"/>
      <c r="G17" s="13">
        <f t="shared" si="0"/>
        <v>60000</v>
      </c>
      <c r="H17" s="16"/>
    </row>
    <row r="18" customFormat="1" ht="30" customHeight="1" spans="1:8">
      <c r="A18" s="10" t="s">
        <v>42</v>
      </c>
      <c r="B18" s="11"/>
      <c r="C18" s="12"/>
      <c r="D18" s="14">
        <v>715747</v>
      </c>
      <c r="E18" s="18"/>
      <c r="F18" s="19"/>
      <c r="G18" s="13">
        <f t="shared" si="0"/>
        <v>715747</v>
      </c>
      <c r="H18" s="16"/>
    </row>
    <row r="19" customFormat="1" ht="30" customHeight="1" spans="1:8">
      <c r="A19" s="20" t="s">
        <v>43</v>
      </c>
      <c r="B19" s="21"/>
      <c r="C19" s="12"/>
      <c r="D19" s="13">
        <v>40000</v>
      </c>
      <c r="E19" s="13"/>
      <c r="F19" s="13"/>
      <c r="G19" s="13">
        <f t="shared" ref="G19:G30" si="1">D19-F19</f>
        <v>40000</v>
      </c>
      <c r="H19" s="16"/>
    </row>
    <row r="20" customFormat="1" ht="30" customHeight="1" spans="1:8">
      <c r="A20" s="20" t="s">
        <v>44</v>
      </c>
      <c r="B20" s="21"/>
      <c r="C20" s="12"/>
      <c r="D20" s="13">
        <v>5000</v>
      </c>
      <c r="E20" s="13"/>
      <c r="F20" s="13"/>
      <c r="G20" s="13">
        <f t="shared" si="1"/>
        <v>5000</v>
      </c>
      <c r="H20" s="16"/>
    </row>
    <row r="21" customFormat="1" ht="30" customHeight="1" spans="1:8">
      <c r="A21" s="20" t="s">
        <v>45</v>
      </c>
      <c r="B21" s="21"/>
      <c r="C21" s="12"/>
      <c r="D21" s="13">
        <v>17161.35</v>
      </c>
      <c r="E21" s="13"/>
      <c r="F21" s="13">
        <v>10159</v>
      </c>
      <c r="G21" s="13">
        <f t="shared" si="1"/>
        <v>7002.35</v>
      </c>
      <c r="H21" s="16"/>
    </row>
    <row r="22" customFormat="1" ht="30" customHeight="1" spans="1:8">
      <c r="A22" s="20" t="s">
        <v>46</v>
      </c>
      <c r="B22" s="21"/>
      <c r="C22" s="12"/>
      <c r="D22" s="13">
        <v>55900</v>
      </c>
      <c r="E22" s="13"/>
      <c r="F22" s="13"/>
      <c r="G22" s="13">
        <f t="shared" si="1"/>
        <v>55900</v>
      </c>
      <c r="H22" s="16"/>
    </row>
    <row r="23" customFormat="1" ht="30" customHeight="1" spans="1:8">
      <c r="A23" s="20" t="s">
        <v>47</v>
      </c>
      <c r="B23" s="21"/>
      <c r="C23" s="12"/>
      <c r="D23" s="13">
        <v>10000</v>
      </c>
      <c r="E23" s="13"/>
      <c r="F23" s="13"/>
      <c r="G23" s="13">
        <f t="shared" si="1"/>
        <v>10000</v>
      </c>
      <c r="H23" s="16"/>
    </row>
    <row r="24" customFormat="1" ht="30" customHeight="1" spans="1:8">
      <c r="A24" s="20" t="s">
        <v>48</v>
      </c>
      <c r="B24" s="21"/>
      <c r="C24" s="12"/>
      <c r="D24" s="13">
        <v>55000</v>
      </c>
      <c r="E24" s="13"/>
      <c r="F24" s="13"/>
      <c r="G24" s="13">
        <f t="shared" si="1"/>
        <v>55000</v>
      </c>
      <c r="H24" s="16"/>
    </row>
    <row r="25" customFormat="1" ht="30" customHeight="1" spans="1:8">
      <c r="A25" s="20" t="s">
        <v>49</v>
      </c>
      <c r="B25" s="21"/>
      <c r="C25" s="12"/>
      <c r="D25" s="13">
        <v>400000</v>
      </c>
      <c r="E25" s="13">
        <f>96257</f>
        <v>96257</v>
      </c>
      <c r="F25" s="13">
        <f>313742+96257</f>
        <v>409999</v>
      </c>
      <c r="G25" s="13">
        <f t="shared" si="1"/>
        <v>-9999</v>
      </c>
      <c r="H25" s="16"/>
    </row>
    <row r="26" customFormat="1" ht="30" customHeight="1" spans="1:8">
      <c r="A26" s="20" t="s">
        <v>50</v>
      </c>
      <c r="B26" s="21"/>
      <c r="C26" s="12"/>
      <c r="D26" s="13">
        <v>639000</v>
      </c>
      <c r="E26" s="13"/>
      <c r="F26" s="13"/>
      <c r="G26" s="13">
        <f t="shared" si="1"/>
        <v>639000</v>
      </c>
      <c r="H26" s="16"/>
    </row>
    <row r="27" customFormat="1" ht="30" customHeight="1" spans="1:8">
      <c r="A27" s="20" t="s">
        <v>51</v>
      </c>
      <c r="B27" s="21"/>
      <c r="C27" s="12"/>
      <c r="D27" s="13">
        <v>50000</v>
      </c>
      <c r="E27" s="13">
        <v>50000</v>
      </c>
      <c r="F27" s="13">
        <v>50000</v>
      </c>
      <c r="G27" s="13">
        <f t="shared" si="1"/>
        <v>0</v>
      </c>
      <c r="H27" s="16"/>
    </row>
    <row r="28" customFormat="1" ht="30" customHeight="1" spans="1:8">
      <c r="A28" s="16" t="s">
        <v>27</v>
      </c>
      <c r="B28" s="16"/>
      <c r="C28" s="16"/>
      <c r="D28" s="16"/>
      <c r="E28" s="16"/>
      <c r="F28" s="16"/>
      <c r="G28" s="16"/>
      <c r="H28" s="16"/>
    </row>
    <row r="29" s="1" customFormat="1" ht="42.75" customHeight="1" spans="1:8">
      <c r="A29" s="22" t="s">
        <v>52</v>
      </c>
      <c r="B29" s="22"/>
      <c r="C29" s="22"/>
      <c r="D29" s="22"/>
      <c r="E29" s="22"/>
      <c r="F29" s="22"/>
      <c r="G29" s="22"/>
      <c r="H29" s="22"/>
    </row>
  </sheetData>
  <mergeCells count="4">
    <mergeCell ref="A1:H1"/>
    <mergeCell ref="D2:E2"/>
    <mergeCell ref="G3:H3"/>
    <mergeCell ref="A29:H29"/>
  </mergeCells>
  <pageMargins left="0.15625" right="0.235416666666667" top="0.668055555555556" bottom="0.432638888888889"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北极星</cp:lastModifiedBy>
  <dcterms:created xsi:type="dcterms:W3CDTF">2019-10-24T08:52:00Z</dcterms:created>
  <dcterms:modified xsi:type="dcterms:W3CDTF">2022-03-10T08:58:32Z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y fmtid="{D5CDD505-2E9C-101B-9397-08002B2CF9AE}" pid="3" name="ICV">
    <vt:lpwstr>90822DEAC11C4B85994E6B5773697DAD</vt:lpwstr>
  </property>
</Properties>
</file>