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<sst xmlns="http://schemas.openxmlformats.org/spreadsheetml/2006/main" count="62">
  <si>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</si>
  <si>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</si>
  <si>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</si>
  <si>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</si>
  <si>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</si>
  <si>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</si>
  <si>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</si>
  <si>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</si>
  <si>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</si>
  <si>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</si>
  <si>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</si>
  <si>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</si>
  <si>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</si>
  <si>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</si>
  <si>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</si>
  <si>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</si>
  <si>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</si>
  <si>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</si>
  <si>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</si>
  <si>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</si>
  <si>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</si>
  <si>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</si>
  <si>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冯银玉</t>
  </si>
  <si>
    <t>主任助理</t>
  </si>
  <si>
    <t>黄冠诗</t>
  </si>
  <si>
    <t>资料员</t>
  </si>
  <si>
    <t>梁志琼</t>
  </si>
  <si>
    <t>关丽娣</t>
  </si>
  <si>
    <t>陈凤媚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</si>
  <si>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</si>
  <si>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</si>
  <si>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</si>
  <si>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</si>
  <si>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</si>
  <si>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</si>
  <si>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</si>
  <si>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</si>
  <si>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</si>
  <si>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</si>
  <si>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</si>
  <si>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党务工作者</t>
  </si>
  <si>
    <t>关华顺</t>
  </si>
  <si>
    <t>治安员</t>
  </si>
  <si>
    <t>郭万辉</t>
  </si>
  <si>
    <t>梁秋生</t>
  </si>
  <si>
    <t>梁悦强</t>
  </si>
  <si>
    <t>廖艺图</t>
  </si>
  <si>
    <t>吴师明</t>
  </si>
  <si>
    <t>吴玉康</t>
  </si>
  <si>
    <t>陈华欢</t>
  </si>
  <si>
    <t>吴玉兴</t>
  </si>
  <si>
    <t>梁炳华</t>
  </si>
  <si>
    <t>梁华兆</t>
  </si>
  <si>
    <t>麦晓潮</t>
  </si>
  <si>
    <t>综合执法员</t>
  </si>
  <si>
    <t>黄信健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</si>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</sst>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_ * #,##0.00_ ;_ * \-#,##0.00_ ;_ * &quot;-&quot;_ ;_ @_ "/>
    <numFmt numFmtId="43" formatCode="_ * #,##0.00_ ;_ * \-#,##0.00_ ;_ * &quot;-&quot;??_ ;_ @_ "/>
    <numFmt numFmtId="177" formatCode="yyyy&quot;年&quot;m&quot;月&quot;d&quot;日&quot;;@"/>
    <numFmt numFmtId="178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.0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3" fillId="0" borderId="2" applyNumberFormat="0" applyAlignment="0" applyProtection="0">
      <alignment vertical="center"/>
    </xf>
    <xf numFmtId="0" fontId="22" fillId="0" borderId="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7" applyNumberFormat="0" applyAlignment="0" applyProtection="0">
      <alignment vertical="center"/>
    </xf>
    <xf numFmtId="0" fontId="26" fillId="0" borderId="9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 wrapText="1"/>
    </xf>
    <xf numFmtId="179" fontId="3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/>
    </xf>
    <xf numFmtId="17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9"/>
  <sheetViews>
    <sheetView tabSelected="1" topLeftCell="A31" workbookViewId="0">
      <selection activeCell="F9" sqref="F9"/>
    </sheetView>
  </sheetViews>
  <sheetFormatPr defaultColWidth="9" defaultRowHeight="13.5" outlineLevelCol="7"/>
  <cols>
    <col min="1" max="1" width="12.875" customWidth="1"/>
    <col min="2" max="2" width="15.775" customWidth="1"/>
    <col min="3" max="3" width="10.5" customWidth="1"/>
    <col min="4" max="4" width="6.125" customWidth="1"/>
    <col min="5" max="5" width="8.125" customWidth="1"/>
    <col min="6" max="6" width="10.375" customWidth="1"/>
    <col min="7" max="7" width="11.5" customWidth="1"/>
    <col min="8" max="8" width="10.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4">
        <v>44681</v>
      </c>
      <c r="D2" s="4"/>
      <c r="E2" s="4"/>
      <c r="F2" s="5"/>
      <c r="G2" s="3"/>
      <c r="H2" s="3"/>
    </row>
    <row r="3" ht="19" customHeight="1" spans="1:8">
      <c r="A3" s="5" t="s">
        <v>1</v>
      </c>
      <c r="B3" s="5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10">
        <v>6000</v>
      </c>
      <c r="D5" s="11">
        <v>1700</v>
      </c>
      <c r="E5" s="12">
        <v>300</v>
      </c>
      <c r="F5" s="13">
        <v>714</v>
      </c>
      <c r="G5" s="14">
        <f>C5+D5-E5-F5</f>
        <v>6686</v>
      </c>
      <c r="H5" s="8"/>
    </row>
    <row r="6" ht="26" customHeight="1" spans="1:8">
      <c r="A6" s="9" t="s">
        <v>13</v>
      </c>
      <c r="B6" s="9" t="s">
        <v>14</v>
      </c>
      <c r="C6" s="10">
        <v>4000</v>
      </c>
      <c r="D6" s="11">
        <v>600</v>
      </c>
      <c r="E6" s="15">
        <v>260</v>
      </c>
      <c r="F6" s="13">
        <v>401.64</v>
      </c>
      <c r="G6" s="14">
        <f>C6+D6-E6-F6</f>
        <v>3938.36</v>
      </c>
      <c r="H6" s="8"/>
    </row>
    <row r="7" ht="27" customHeight="1" spans="1:8">
      <c r="A7" s="9" t="s">
        <v>15</v>
      </c>
      <c r="B7" s="9" t="s">
        <v>16</v>
      </c>
      <c r="C7" s="10">
        <v>4600</v>
      </c>
      <c r="D7" s="11">
        <v>1500</v>
      </c>
      <c r="E7" s="15">
        <v>280</v>
      </c>
      <c r="F7" s="13">
        <v>571.2</v>
      </c>
      <c r="G7" s="14">
        <f t="shared" ref="G6:G17" si="0">C7+D7-E7-F7</f>
        <v>5248.8</v>
      </c>
      <c r="H7" s="8"/>
    </row>
    <row r="8" ht="26" customHeight="1" spans="1:8">
      <c r="A8" s="9" t="s">
        <v>17</v>
      </c>
      <c r="B8" s="9" t="s">
        <v>18</v>
      </c>
      <c r="C8" s="10">
        <v>4200</v>
      </c>
      <c r="D8" s="11">
        <v>1300</v>
      </c>
      <c r="E8" s="15">
        <v>260</v>
      </c>
      <c r="F8" s="13">
        <v>530.4</v>
      </c>
      <c r="G8" s="14">
        <f t="shared" si="0"/>
        <v>4709.6</v>
      </c>
      <c r="H8" s="8"/>
    </row>
    <row r="9" ht="26" customHeight="1" spans="1:8">
      <c r="A9" s="9" t="s">
        <v>19</v>
      </c>
      <c r="B9" s="9" t="s">
        <v>18</v>
      </c>
      <c r="C9" s="10">
        <v>4200</v>
      </c>
      <c r="D9" s="11">
        <v>1300</v>
      </c>
      <c r="E9" s="15">
        <v>260</v>
      </c>
      <c r="F9" s="13">
        <v>530.4</v>
      </c>
      <c r="G9" s="14">
        <f t="shared" si="0"/>
        <v>4709.6</v>
      </c>
      <c r="H9" s="8"/>
    </row>
    <row r="10" ht="26" customHeight="1" spans="1:8">
      <c r="A10" s="9" t="s">
        <v>20</v>
      </c>
      <c r="B10" s="9" t="s">
        <v>18</v>
      </c>
      <c r="C10" s="10">
        <v>4200</v>
      </c>
      <c r="D10" s="11">
        <v>1300</v>
      </c>
      <c r="E10" s="15">
        <v>260</v>
      </c>
      <c r="F10" s="13">
        <v>530.4</v>
      </c>
      <c r="G10" s="14">
        <f t="shared" si="0"/>
        <v>4709.6</v>
      </c>
      <c r="H10" s="16"/>
    </row>
    <row r="11" ht="26" customHeight="1" spans="1:8">
      <c r="A11" s="9" t="s">
        <v>21</v>
      </c>
      <c r="B11" s="9" t="s">
        <v>18</v>
      </c>
      <c r="C11" s="10">
        <v>4200</v>
      </c>
      <c r="D11" s="11">
        <v>1300</v>
      </c>
      <c r="E11" s="15">
        <v>260</v>
      </c>
      <c r="F11" s="13">
        <v>530.4</v>
      </c>
      <c r="G11" s="14">
        <f t="shared" si="0"/>
        <v>4709.6</v>
      </c>
      <c r="H11" s="16"/>
    </row>
    <row r="12" s="1" customFormat="1" ht="26" customHeight="1" spans="1:8">
      <c r="A12" s="9" t="s">
        <v>22</v>
      </c>
      <c r="B12" s="9" t="s">
        <v>23</v>
      </c>
      <c r="C12" s="10">
        <v>3820</v>
      </c>
      <c r="D12" s="17"/>
      <c r="E12" s="15"/>
      <c r="F12" s="13">
        <v>401.56</v>
      </c>
      <c r="G12" s="14">
        <f t="shared" si="0"/>
        <v>3418.44</v>
      </c>
      <c r="H12" s="18"/>
    </row>
    <row r="13" s="1" customFormat="1" ht="26" customHeight="1" spans="1:8">
      <c r="A13" s="9" t="s">
        <v>24</v>
      </c>
      <c r="B13" s="9" t="s">
        <v>25</v>
      </c>
      <c r="C13" s="10">
        <v>4810</v>
      </c>
      <c r="D13" s="17"/>
      <c r="E13" s="15"/>
      <c r="F13" s="13">
        <v>401.56</v>
      </c>
      <c r="G13" s="14">
        <f t="shared" si="0"/>
        <v>4408.44</v>
      </c>
      <c r="H13" s="18"/>
    </row>
    <row r="14" s="1" customFormat="1" ht="26" customHeight="1" spans="1:8">
      <c r="A14" s="9" t="s">
        <v>26</v>
      </c>
      <c r="B14" s="9" t="s">
        <v>25</v>
      </c>
      <c r="C14" s="10">
        <v>3310</v>
      </c>
      <c r="D14" s="17"/>
      <c r="E14" s="15"/>
      <c r="F14" s="13">
        <v>401.56</v>
      </c>
      <c r="G14" s="14">
        <f t="shared" si="0"/>
        <v>2908.44</v>
      </c>
      <c r="H14" s="18"/>
    </row>
    <row r="15" s="1" customFormat="1" ht="26" customHeight="1" spans="1:8">
      <c r="A15" s="9" t="s">
        <v>27</v>
      </c>
      <c r="B15" s="9" t="s">
        <v>25</v>
      </c>
      <c r="C15" s="10">
        <v>1690</v>
      </c>
      <c r="D15" s="17"/>
      <c r="E15" s="15"/>
      <c r="F15" s="13">
        <v>401.56</v>
      </c>
      <c r="G15" s="14">
        <f t="shared" si="0"/>
        <v>1288.44</v>
      </c>
      <c r="H15" s="18"/>
    </row>
    <row r="16" s="1" customFormat="1" ht="26" customHeight="1" spans="1:8">
      <c r="A16" s="9" t="s">
        <v>28</v>
      </c>
      <c r="B16" s="9" t="s">
        <v>25</v>
      </c>
      <c r="C16" s="10">
        <v>3000</v>
      </c>
      <c r="D16" s="17"/>
      <c r="E16" s="15"/>
      <c r="F16" s="13">
        <v>401.56</v>
      </c>
      <c r="G16" s="14">
        <f t="shared" si="0"/>
        <v>2598.44</v>
      </c>
      <c r="H16" s="18"/>
    </row>
    <row r="17" s="1" customFormat="1" ht="26" customHeight="1" spans="1:8">
      <c r="A17" s="9" t="s">
        <v>29</v>
      </c>
      <c r="B17" s="9" t="s">
        <v>30</v>
      </c>
      <c r="C17" s="10">
        <v>4330</v>
      </c>
      <c r="D17" s="17"/>
      <c r="E17" s="15"/>
      <c r="F17" s="13">
        <v>401.56</v>
      </c>
      <c r="G17" s="14">
        <f t="shared" si="0"/>
        <v>3928.44</v>
      </c>
      <c r="H17" s="18"/>
    </row>
    <row r="18" s="1" customFormat="1" ht="26" customHeight="1" spans="1:8">
      <c r="A18" s="9" t="s">
        <v>31</v>
      </c>
      <c r="B18" s="9" t="s">
        <v>32</v>
      </c>
      <c r="C18" s="10">
        <v>4980</v>
      </c>
      <c r="D18" s="19"/>
      <c r="E18" s="15"/>
      <c r="F18" s="13">
        <v>401.64</v>
      </c>
      <c r="G18" s="20">
        <f t="shared" ref="G17:G38" si="1">C18+D18-E18-F18</f>
        <v>4578.36</v>
      </c>
      <c r="H18" s="18"/>
    </row>
    <row r="19" s="1" customFormat="1" ht="26" customHeight="1" spans="1:8">
      <c r="A19" s="9" t="s">
        <v>33</v>
      </c>
      <c r="B19" s="9" t="s">
        <v>34</v>
      </c>
      <c r="C19" s="10">
        <v>4810</v>
      </c>
      <c r="D19" s="19"/>
      <c r="E19" s="15"/>
      <c r="F19" s="13">
        <v>401.56</v>
      </c>
      <c r="G19" s="20">
        <f t="shared" si="1"/>
        <v>4408.44</v>
      </c>
      <c r="H19" s="18"/>
    </row>
    <row r="20" s="1" customFormat="1" ht="26" customHeight="1" spans="1:8">
      <c r="A20" s="9" t="s">
        <v>35</v>
      </c>
      <c r="B20" s="9" t="s">
        <v>36</v>
      </c>
      <c r="C20" s="10">
        <v>3340</v>
      </c>
      <c r="D20" s="19"/>
      <c r="E20" s="15"/>
      <c r="F20" s="13">
        <v>401.56</v>
      </c>
      <c r="G20" s="20">
        <f t="shared" si="1"/>
        <v>2938.44</v>
      </c>
      <c r="H20" s="18"/>
    </row>
    <row r="21" s="1" customFormat="1" ht="26" customHeight="1" spans="1:8">
      <c r="A21" s="9" t="s">
        <v>37</v>
      </c>
      <c r="B21" s="9" t="s">
        <v>38</v>
      </c>
      <c r="C21" s="10">
        <v>3340</v>
      </c>
      <c r="D21" s="17"/>
      <c r="E21" s="15"/>
      <c r="F21" s="13">
        <v>401.56</v>
      </c>
      <c r="G21" s="20">
        <f t="shared" si="1"/>
        <v>2938.44</v>
      </c>
      <c r="H21" s="18"/>
    </row>
    <row r="22" s="1" customFormat="1" ht="26" customHeight="1" spans="1:8">
      <c r="A22" s="9" t="s">
        <v>39</v>
      </c>
      <c r="B22" s="9" t="s">
        <v>40</v>
      </c>
      <c r="C22" s="10">
        <v>3300</v>
      </c>
      <c r="D22" s="17"/>
      <c r="E22" s="15"/>
      <c r="F22" s="13">
        <v>401.56</v>
      </c>
      <c r="G22" s="20">
        <f t="shared" si="1"/>
        <v>2898.44</v>
      </c>
      <c r="H22" s="18"/>
    </row>
    <row r="23" s="1" customFormat="1" ht="26" customHeight="1" spans="1:8">
      <c r="A23" s="9" t="s">
        <v>41</v>
      </c>
      <c r="B23" s="9" t="s">
        <v>42</v>
      </c>
      <c r="C23" s="10">
        <v>2920</v>
      </c>
      <c r="D23" s="17"/>
      <c r="E23" s="15"/>
      <c r="F23" s="13">
        <v>401.56</v>
      </c>
      <c r="G23" s="20">
        <f t="shared" si="1"/>
        <v>2518.44</v>
      </c>
      <c r="H23" s="18"/>
    </row>
    <row r="24" s="1" customFormat="1" ht="26" customHeight="1" spans="1:8">
      <c r="A24" s="9" t="s">
        <v>43</v>
      </c>
      <c r="B24" s="9" t="s">
        <v>42</v>
      </c>
      <c r="C24" s="10">
        <v>3080</v>
      </c>
      <c r="D24" s="17"/>
      <c r="E24" s="15"/>
      <c r="F24" s="13">
        <v>401.56</v>
      </c>
      <c r="G24" s="20">
        <f t="shared" si="1"/>
        <v>2678.44</v>
      </c>
      <c r="H24" s="18"/>
    </row>
    <row r="25" s="1" customFormat="1" ht="26" customHeight="1" spans="1:8">
      <c r="A25" s="9" t="s">
        <v>44</v>
      </c>
      <c r="B25" s="9" t="s">
        <v>42</v>
      </c>
      <c r="C25" s="10">
        <v>2940</v>
      </c>
      <c r="D25" s="17"/>
      <c r="E25" s="15"/>
      <c r="F25" s="13">
        <v>401.56</v>
      </c>
      <c r="G25" s="20">
        <f t="shared" si="1"/>
        <v>2538.44</v>
      </c>
      <c r="H25" s="18"/>
    </row>
    <row r="26" s="1" customFormat="1" ht="26" customHeight="1" spans="1:8">
      <c r="A26" s="9" t="s">
        <v>45</v>
      </c>
      <c r="B26" s="9" t="s">
        <v>42</v>
      </c>
      <c r="C26" s="10">
        <v>3120</v>
      </c>
      <c r="D26" s="19"/>
      <c r="E26" s="15"/>
      <c r="F26" s="13">
        <v>401.56</v>
      </c>
      <c r="G26" s="20">
        <f t="shared" si="1"/>
        <v>2718.44</v>
      </c>
      <c r="H26" s="18"/>
    </row>
    <row r="27" s="1" customFormat="1" ht="26" customHeight="1" spans="1:8">
      <c r="A27" s="9" t="s">
        <v>46</v>
      </c>
      <c r="B27" s="9" t="s">
        <v>42</v>
      </c>
      <c r="C27" s="10">
        <v>3490</v>
      </c>
      <c r="D27" s="19"/>
      <c r="E27" s="15"/>
      <c r="F27" s="13">
        <v>401.56</v>
      </c>
      <c r="G27" s="20">
        <f t="shared" si="1"/>
        <v>3088.44</v>
      </c>
      <c r="H27" s="18"/>
    </row>
    <row r="28" s="1" customFormat="1" ht="26" customHeight="1" spans="1:8">
      <c r="A28" s="9" t="s">
        <v>47</v>
      </c>
      <c r="B28" s="9" t="s">
        <v>42</v>
      </c>
      <c r="C28" s="10">
        <v>3040</v>
      </c>
      <c r="D28" s="17"/>
      <c r="E28" s="15"/>
      <c r="F28" s="13">
        <v>401.56</v>
      </c>
      <c r="G28" s="20">
        <f t="shared" si="1"/>
        <v>2638.44</v>
      </c>
      <c r="H28" s="18"/>
    </row>
    <row r="29" s="1" customFormat="1" ht="26" customHeight="1" spans="1:8">
      <c r="A29" s="9" t="s">
        <v>48</v>
      </c>
      <c r="B29" s="9" t="s">
        <v>42</v>
      </c>
      <c r="C29" s="10">
        <v>3040</v>
      </c>
      <c r="D29" s="17"/>
      <c r="E29" s="15"/>
      <c r="F29" s="13">
        <v>401.56</v>
      </c>
      <c r="G29" s="20">
        <f t="shared" si="1"/>
        <v>2638.44</v>
      </c>
      <c r="H29" s="18"/>
    </row>
    <row r="30" s="1" customFormat="1" ht="26" customHeight="1" spans="1:8">
      <c r="A30" s="9" t="s">
        <v>49</v>
      </c>
      <c r="B30" s="9" t="s">
        <v>42</v>
      </c>
      <c r="C30" s="10">
        <v>2920</v>
      </c>
      <c r="D30" s="17"/>
      <c r="E30" s="15"/>
      <c r="F30" s="13">
        <v>401.56</v>
      </c>
      <c r="G30" s="20">
        <f t="shared" si="1"/>
        <v>2518.44</v>
      </c>
      <c r="H30" s="18"/>
    </row>
    <row r="31" s="1" customFormat="1" ht="26" customHeight="1" spans="1:8">
      <c r="A31" s="9" t="s">
        <v>50</v>
      </c>
      <c r="B31" s="9" t="s">
        <v>42</v>
      </c>
      <c r="C31" s="10">
        <v>2880</v>
      </c>
      <c r="D31" s="17"/>
      <c r="E31" s="15"/>
      <c r="F31" s="13">
        <v>401.56</v>
      </c>
      <c r="G31" s="20">
        <f t="shared" si="1"/>
        <v>2478.44</v>
      </c>
      <c r="H31" s="18"/>
    </row>
    <row r="32" s="1" customFormat="1" ht="26" customHeight="1" spans="1:8">
      <c r="A32" s="9" t="s">
        <v>51</v>
      </c>
      <c r="B32" s="9" t="s">
        <v>42</v>
      </c>
      <c r="C32" s="10">
        <v>2870</v>
      </c>
      <c r="D32" s="19"/>
      <c r="E32" s="15"/>
      <c r="F32" s="13">
        <v>401.56</v>
      </c>
      <c r="G32" s="20">
        <f t="shared" si="1"/>
        <v>2468.44</v>
      </c>
      <c r="H32" s="18"/>
    </row>
    <row r="33" s="1" customFormat="1" ht="26" customHeight="1" spans="1:8">
      <c r="A33" s="9" t="s">
        <v>52</v>
      </c>
      <c r="B33" s="9" t="s">
        <v>42</v>
      </c>
      <c r="C33" s="10">
        <v>2800</v>
      </c>
      <c r="D33" s="19"/>
      <c r="E33" s="15"/>
      <c r="F33" s="13">
        <v>401.56</v>
      </c>
      <c r="G33" s="20">
        <f t="shared" si="1"/>
        <v>2398.44</v>
      </c>
      <c r="H33" s="18"/>
    </row>
    <row r="34" s="1" customFormat="1" ht="26" customHeight="1" spans="1:8">
      <c r="A34" s="9" t="s">
        <v>53</v>
      </c>
      <c r="B34" s="9" t="s">
        <v>54</v>
      </c>
      <c r="C34" s="10">
        <v>3310</v>
      </c>
      <c r="D34" s="19"/>
      <c r="E34" s="15"/>
      <c r="F34" s="13">
        <v>401.56</v>
      </c>
      <c r="G34" s="20">
        <f t="shared" si="1"/>
        <v>2908.44</v>
      </c>
      <c r="H34" s="18"/>
    </row>
    <row r="35" s="1" customFormat="1" ht="26" customHeight="1" spans="1:8">
      <c r="A35" s="9" t="s">
        <v>55</v>
      </c>
      <c r="B35" s="9" t="s">
        <v>54</v>
      </c>
      <c r="C35" s="10">
        <v>3310</v>
      </c>
      <c r="D35" s="19"/>
      <c r="E35" s="15"/>
      <c r="F35" s="13">
        <v>401.56</v>
      </c>
      <c r="G35" s="20">
        <f t="shared" si="1"/>
        <v>2908.44</v>
      </c>
      <c r="H35" s="18"/>
    </row>
    <row r="36" s="1" customFormat="1" ht="26" customHeight="1" spans="1:8">
      <c r="A36" s="9" t="s">
        <v>56</v>
      </c>
      <c r="B36" s="9" t="s">
        <v>57</v>
      </c>
      <c r="C36" s="10">
        <v>3670</v>
      </c>
      <c r="D36" s="19"/>
      <c r="E36" s="15"/>
      <c r="F36" s="13">
        <v>401.56</v>
      </c>
      <c r="G36" s="20">
        <f t="shared" si="1"/>
        <v>3268.44</v>
      </c>
      <c r="H36" s="18"/>
    </row>
    <row r="37" s="1" customFormat="1" ht="26" customHeight="1" spans="1:8">
      <c r="A37" s="9" t="s">
        <v>58</v>
      </c>
      <c r="B37" s="9" t="s">
        <v>59</v>
      </c>
      <c r="C37" s="10">
        <v>3000</v>
      </c>
      <c r="D37" s="17"/>
      <c r="E37" s="15"/>
      <c r="F37" s="10"/>
      <c r="G37" s="21">
        <f t="shared" si="1"/>
        <v>3000</v>
      </c>
      <c r="H37" s="18"/>
    </row>
    <row r="38" s="1" customFormat="1" ht="25" customHeight="1" spans="1:8">
      <c r="A38" s="22" t="s">
        <v>60</v>
      </c>
      <c r="B38" s="9"/>
      <c r="C38" s="23">
        <f>SUM(C5:C37)</f>
        <v>118520</v>
      </c>
      <c r="D38" s="23">
        <f>SUM(D5:D37)</f>
        <v>9000</v>
      </c>
      <c r="E38" s="23">
        <f>SUM(E5:E37)</f>
        <v>1880</v>
      </c>
      <c r="F38" s="23">
        <f>SUM(F5:F37)</f>
        <v>13847.52</v>
      </c>
      <c r="G38" s="23">
        <f>SUM(G5:G37)</f>
        <v>111792.48</v>
      </c>
      <c r="H38" s="18"/>
    </row>
    <row r="39" ht="29" customHeight="1" spans="1:8">
      <c r="A39" s="24" t="s">
        <v>61</v>
      </c>
      <c r="B39" s="24"/>
      <c r="C39" s="24"/>
      <c r="D39" s="24"/>
      <c r="E39" s="24"/>
      <c r="F39" s="24"/>
      <c r="G39" s="24"/>
      <c r="H39" s="24"/>
    </row>
  </sheetData>
  <mergeCells count="3">
    <mergeCell ref="A1:H1"/>
    <mergeCell ref="C2:E2"/>
    <mergeCell ref="A39:H39"/>
  </mergeCells>
  <pageMargins left="0.629166666666667" right="0.629166666666667" top="0.55" bottom="0.5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2022-05-16T09:38:42Z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1B78092D0AAE4E80A3EE12E671540772</vt:lpwstr>
  </property>
</Properties>
</file>