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<sst xmlns="http://schemas.openxmlformats.org/spreadsheetml/2006/main" count="81" uniqueCount="64">
  <si>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</si>
  <si>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</si>
  <si>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</si>
  <si>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</si>
  <si>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</si>
  <si>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</si>
  <si>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</si>
  <si>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</si>
  <si>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</si>
  <si>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</si>
  <si>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</si>
  <si>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</si>
  <si>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</si>
  <si>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</si>
  <si>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</si>
  <si>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</si>
  <si>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</si>
  <si>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</si>
  <si>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</si>
  <si>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</si>
  <si>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</si>
  <si>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</si>
  <si>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冯银玉</t>
  </si>
  <si>
    <t>主任助理</t>
  </si>
  <si>
    <t>黄冠诗</t>
  </si>
  <si>
    <t>资料员</t>
  </si>
  <si>
    <t>梁志琼</t>
  </si>
  <si>
    <t>陈凤媚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</si>
  <si>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</si>
  <si>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</si>
  <si>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</si>
  <si>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</si>
  <si>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</si>
  <si>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</si>
  <si>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</si>
  <si>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</si>
  <si>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</si>
  <si>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</si>
  <si>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</si>
  <si>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</si>
  <si>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</si>
  <si>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</si>
  <si>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</si>
  <si>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</si>
  <si>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</si>
  <si>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</si>
  <si>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</si>
  <si>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廖艺图</t>
  </si>
  <si>
    <t>吴师明</t>
  </si>
  <si>
    <t>吴玉康</t>
  </si>
  <si>
    <t>陈华欢</t>
  </si>
  <si>
    <t>吴玉兴</t>
  </si>
  <si>
    <t>梁炳华</t>
  </si>
  <si>
    <t>梁华兆</t>
  </si>
  <si>
    <t>吴金俊</t>
  </si>
  <si>
    <t>麦晓潮</t>
  </si>
  <si>
    <t>综合工作人员</t>
  </si>
  <si>
    <t>梁启政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</si>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</sst>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2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6" fillId="0" borderId="9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7" fontId="4" fillId="0" borderId="1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17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topLeftCell="A14" workbookViewId="0">
      <selection activeCell="C6" sqref="C6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6.1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>
        <v>44804</v>
      </c>
      <c r="D2" s="4"/>
      <c r="E2" s="4"/>
      <c r="F2" s="5"/>
      <c r="G2" s="3"/>
      <c r="H2" s="3"/>
    </row>
    <row r="3" ht="19" customHeight="1" spans="1:8">
      <c r="A3" s="5" t="s">
        <v>1</v>
      </c>
      <c r="B3" s="5"/>
      <c r="C3" s="3"/>
      <c r="D3" s="3"/>
      <c r="E3" s="3"/>
      <c r="F3" s="3"/>
      <c r="G3" s="3"/>
      <c r="H3" s="3" t="s">
        <v>2</v>
      </c>
    </row>
    <row r="4" ht="30" customHeight="1" spans="1:8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10">
        <v>8000</v>
      </c>
      <c r="D5" s="11"/>
      <c r="E5" s="12">
        <v>600</v>
      </c>
      <c r="F5" s="13">
        <v>714</v>
      </c>
      <c r="G5" s="14">
        <f>C5+D5-E5-F5</f>
        <v>6686</v>
      </c>
      <c r="H5" s="15"/>
    </row>
    <row r="6" ht="26" customHeight="1" spans="1:8">
      <c r="A6" s="9" t="s">
        <v>13</v>
      </c>
      <c r="B6" s="9" t="s">
        <v>14</v>
      </c>
      <c r="C6" s="10">
        <v>4000</v>
      </c>
      <c r="D6" s="11">
        <v>600</v>
      </c>
      <c r="E6" s="16">
        <v>400</v>
      </c>
      <c r="F6" s="13">
        <v>401.64</v>
      </c>
      <c r="G6" s="14">
        <f>C6+D6-E6-F6</f>
        <v>3798.36</v>
      </c>
      <c r="H6" s="15"/>
    </row>
    <row r="7" ht="27" customHeight="1" spans="1:8">
      <c r="A7" s="9" t="s">
        <v>15</v>
      </c>
      <c r="B7" s="9" t="s">
        <v>16</v>
      </c>
      <c r="C7" s="10">
        <v>6600</v>
      </c>
      <c r="D7" s="11"/>
      <c r="E7" s="16">
        <v>500</v>
      </c>
      <c r="F7" s="13">
        <v>571.2</v>
      </c>
      <c r="G7" s="14">
        <f t="shared" ref="G6:G22" si="0">C7+D7-E7-F7</f>
        <v>5528.8</v>
      </c>
      <c r="H7" s="15"/>
    </row>
    <row r="8" ht="26" customHeight="1" spans="1:8">
      <c r="A8" s="9" t="s">
        <v>17</v>
      </c>
      <c r="B8" s="9" t="s">
        <v>18</v>
      </c>
      <c r="C8" s="10">
        <v>6200</v>
      </c>
      <c r="D8" s="11"/>
      <c r="E8" s="16">
        <v>400</v>
      </c>
      <c r="F8" s="13">
        <v>530.4</v>
      </c>
      <c r="G8" s="14">
        <f t="shared" si="0"/>
        <v>5269.6</v>
      </c>
      <c r="H8" s="15"/>
    </row>
    <row r="9" ht="26" customHeight="1" spans="1:8">
      <c r="A9" s="9" t="s">
        <v>19</v>
      </c>
      <c r="B9" s="9" t="s">
        <v>18</v>
      </c>
      <c r="C9" s="10">
        <v>6200</v>
      </c>
      <c r="D9" s="11"/>
      <c r="E9" s="16">
        <v>400</v>
      </c>
      <c r="F9" s="13">
        <v>530.4</v>
      </c>
      <c r="G9" s="14">
        <f t="shared" si="0"/>
        <v>5269.6</v>
      </c>
      <c r="H9" s="15"/>
    </row>
    <row r="10" ht="26" customHeight="1" spans="1:8">
      <c r="A10" s="9" t="s">
        <v>20</v>
      </c>
      <c r="B10" s="9" t="s">
        <v>18</v>
      </c>
      <c r="C10" s="10">
        <v>6200</v>
      </c>
      <c r="D10" s="11"/>
      <c r="E10" s="16">
        <v>400</v>
      </c>
      <c r="F10" s="13">
        <v>530.4</v>
      </c>
      <c r="G10" s="14">
        <f t="shared" si="0"/>
        <v>5269.6</v>
      </c>
      <c r="H10" s="17"/>
    </row>
    <row r="11" ht="26" customHeight="1" spans="1:8">
      <c r="A11" s="9" t="s">
        <v>21</v>
      </c>
      <c r="B11" s="9" t="s">
        <v>18</v>
      </c>
      <c r="C11" s="10">
        <v>6200</v>
      </c>
      <c r="D11" s="11"/>
      <c r="E11" s="16">
        <v>400</v>
      </c>
      <c r="F11" s="13">
        <v>530.4</v>
      </c>
      <c r="G11" s="14">
        <f t="shared" si="0"/>
        <v>5269.6</v>
      </c>
      <c r="H11" s="17"/>
    </row>
    <row r="12" s="1" customFormat="1" ht="26" customHeight="1" spans="1:8">
      <c r="A12" s="9" t="s">
        <v>22</v>
      </c>
      <c r="B12" s="9" t="s">
        <v>23</v>
      </c>
      <c r="C12" s="10">
        <v>3880</v>
      </c>
      <c r="D12" s="18"/>
      <c r="E12" s="16"/>
      <c r="F12" s="13">
        <v>401.56</v>
      </c>
      <c r="G12" s="14">
        <f t="shared" si="0"/>
        <v>3478.44</v>
      </c>
      <c r="H12" s="19"/>
    </row>
    <row r="13" s="1" customFormat="1" ht="26" customHeight="1" spans="1:8">
      <c r="A13" s="9" t="s">
        <v>24</v>
      </c>
      <c r="B13" s="9" t="s">
        <v>25</v>
      </c>
      <c r="C13" s="10">
        <v>4870</v>
      </c>
      <c r="D13" s="18"/>
      <c r="E13" s="16"/>
      <c r="F13" s="13">
        <v>401.56</v>
      </c>
      <c r="G13" s="14">
        <f t="shared" si="0"/>
        <v>4468.44</v>
      </c>
      <c r="H13" s="19"/>
    </row>
    <row r="14" s="1" customFormat="1" ht="26" customHeight="1" spans="1:8">
      <c r="A14" s="9" t="s">
        <v>26</v>
      </c>
      <c r="B14" s="9" t="s">
        <v>25</v>
      </c>
      <c r="C14" s="10">
        <v>3370</v>
      </c>
      <c r="D14" s="18"/>
      <c r="E14" s="16"/>
      <c r="F14" s="13">
        <v>401.56</v>
      </c>
      <c r="G14" s="14">
        <f t="shared" si="0"/>
        <v>2968.44</v>
      </c>
      <c r="H14" s="19"/>
    </row>
    <row r="15" s="1" customFormat="1" ht="26" customHeight="1" spans="1:8">
      <c r="A15" s="9" t="s">
        <v>27</v>
      </c>
      <c r="B15" s="9" t="s">
        <v>25</v>
      </c>
      <c r="C15" s="10">
        <v>3350</v>
      </c>
      <c r="D15" s="18"/>
      <c r="E15" s="16"/>
      <c r="F15" s="13">
        <v>401.56</v>
      </c>
      <c r="G15" s="14">
        <f t="shared" si="0"/>
        <v>2948.44</v>
      </c>
      <c r="H15" s="19"/>
    </row>
    <row r="16" s="1" customFormat="1" ht="26" customHeight="1" spans="1:8">
      <c r="A16" s="9" t="s">
        <v>28</v>
      </c>
      <c r="B16" s="9" t="s">
        <v>29</v>
      </c>
      <c r="C16" s="10">
        <v>4390</v>
      </c>
      <c r="D16" s="18"/>
      <c r="E16" s="16"/>
      <c r="F16" s="13">
        <v>401.56</v>
      </c>
      <c r="G16" s="14">
        <f t="shared" si="0"/>
        <v>3988.44</v>
      </c>
      <c r="H16" s="19"/>
    </row>
    <row r="17" s="1" customFormat="1" ht="26" customHeight="1" spans="1:8">
      <c r="A17" s="9" t="s">
        <v>30</v>
      </c>
      <c r="B17" s="9" t="s">
        <v>31</v>
      </c>
      <c r="C17" s="10">
        <v>5040</v>
      </c>
      <c r="D17" s="20"/>
      <c r="E17" s="16"/>
      <c r="F17" s="13">
        <v>401.64</v>
      </c>
      <c r="G17" s="14">
        <f t="shared" si="0"/>
        <v>4638.36</v>
      </c>
      <c r="H17" s="19"/>
    </row>
    <row r="18" s="1" customFormat="1" ht="26" customHeight="1" spans="1:8">
      <c r="A18" s="9" t="s">
        <v>32</v>
      </c>
      <c r="B18" s="9" t="s">
        <v>33</v>
      </c>
      <c r="C18" s="10">
        <v>4870</v>
      </c>
      <c r="D18" s="20"/>
      <c r="E18" s="16"/>
      <c r="F18" s="13">
        <v>401.56</v>
      </c>
      <c r="G18" s="14">
        <f t="shared" si="0"/>
        <v>4468.44</v>
      </c>
      <c r="H18" s="19"/>
    </row>
    <row r="19" s="1" customFormat="1" ht="26" customHeight="1" spans="1:8">
      <c r="A19" s="9" t="s">
        <v>34</v>
      </c>
      <c r="B19" s="9" t="s">
        <v>35</v>
      </c>
      <c r="C19" s="10">
        <v>3400</v>
      </c>
      <c r="D19" s="20"/>
      <c r="E19" s="16"/>
      <c r="F19" s="13">
        <v>401.56</v>
      </c>
      <c r="G19" s="14">
        <f t="shared" si="0"/>
        <v>2998.44</v>
      </c>
      <c r="H19" s="19"/>
    </row>
    <row r="20" s="1" customFormat="1" ht="26" customHeight="1" spans="1:8">
      <c r="A20" s="9" t="s">
        <v>36</v>
      </c>
      <c r="B20" s="9" t="s">
        <v>37</v>
      </c>
      <c r="C20" s="10">
        <v>3390</v>
      </c>
      <c r="D20" s="18"/>
      <c r="E20" s="16"/>
      <c r="F20" s="13">
        <v>401.56</v>
      </c>
      <c r="G20" s="14">
        <f t="shared" si="0"/>
        <v>2988.44</v>
      </c>
      <c r="H20" s="19"/>
    </row>
    <row r="21" s="1" customFormat="1" ht="26" customHeight="1" spans="1:8">
      <c r="A21" s="9" t="s">
        <v>38</v>
      </c>
      <c r="B21" s="9" t="s">
        <v>39</v>
      </c>
      <c r="C21" s="10">
        <v>3360</v>
      </c>
      <c r="D21" s="18"/>
      <c r="E21" s="16"/>
      <c r="F21" s="13">
        <v>401.56</v>
      </c>
      <c r="G21" s="14">
        <f t="shared" si="0"/>
        <v>2958.44</v>
      </c>
      <c r="H21" s="19"/>
    </row>
    <row r="22" s="1" customFormat="1" ht="26" customHeight="1" spans="1:8">
      <c r="A22" s="9" t="s">
        <v>40</v>
      </c>
      <c r="B22" s="9" t="s">
        <v>41</v>
      </c>
      <c r="C22" s="10">
        <v>3850</v>
      </c>
      <c r="D22" s="18"/>
      <c r="E22" s="16"/>
      <c r="F22" s="13">
        <v>401.56</v>
      </c>
      <c r="G22" s="14">
        <f t="shared" si="0"/>
        <v>3448.44</v>
      </c>
      <c r="H22" s="19"/>
    </row>
    <row r="23" s="1" customFormat="1" ht="26" customHeight="1" spans="1:8">
      <c r="A23" s="9" t="s">
        <v>42</v>
      </c>
      <c r="B23" s="9" t="s">
        <v>43</v>
      </c>
      <c r="C23" s="10">
        <v>2980</v>
      </c>
      <c r="D23" s="18"/>
      <c r="E23" s="16"/>
      <c r="F23" s="13">
        <v>401.56</v>
      </c>
      <c r="G23" s="14">
        <f t="shared" ref="G23:G38" si="1">C23+D23-E23-F23</f>
        <v>2578.44</v>
      </c>
      <c r="H23" s="19"/>
    </row>
    <row r="24" s="1" customFormat="1" ht="26" customHeight="1" spans="1:8">
      <c r="A24" s="9" t="s">
        <v>44</v>
      </c>
      <c r="B24" s="9" t="s">
        <v>43</v>
      </c>
      <c r="C24" s="10">
        <v>3140</v>
      </c>
      <c r="D24" s="18"/>
      <c r="E24" s="16"/>
      <c r="F24" s="13">
        <v>401.56</v>
      </c>
      <c r="G24" s="14">
        <f t="shared" si="1"/>
        <v>2738.44</v>
      </c>
      <c r="H24" s="19"/>
    </row>
    <row r="25" s="1" customFormat="1" ht="26" customHeight="1" spans="1:8">
      <c r="A25" s="9" t="s">
        <v>45</v>
      </c>
      <c r="B25" s="9" t="s">
        <v>43</v>
      </c>
      <c r="C25" s="10">
        <v>2990</v>
      </c>
      <c r="D25" s="18"/>
      <c r="E25" s="16"/>
      <c r="F25" s="13">
        <v>401.56</v>
      </c>
      <c r="G25" s="14">
        <f t="shared" si="1"/>
        <v>2588.44</v>
      </c>
      <c r="H25" s="19"/>
    </row>
    <row r="26" s="1" customFormat="1" ht="26" customHeight="1" spans="1:8">
      <c r="A26" s="9" t="s">
        <v>46</v>
      </c>
      <c r="B26" s="9" t="s">
        <v>43</v>
      </c>
      <c r="C26" s="10">
        <v>3180</v>
      </c>
      <c r="D26" s="20"/>
      <c r="E26" s="16"/>
      <c r="F26" s="13">
        <v>401.56</v>
      </c>
      <c r="G26" s="14">
        <f t="shared" si="1"/>
        <v>2778.44</v>
      </c>
      <c r="H26" s="19"/>
    </row>
    <row r="27" s="1" customFormat="1" ht="26" customHeight="1" spans="1:8">
      <c r="A27" s="9" t="s">
        <v>47</v>
      </c>
      <c r="B27" s="9" t="s">
        <v>43</v>
      </c>
      <c r="C27" s="10">
        <v>3540</v>
      </c>
      <c r="D27" s="20"/>
      <c r="E27" s="16"/>
      <c r="F27" s="13">
        <v>401.56</v>
      </c>
      <c r="G27" s="14">
        <f t="shared" si="1"/>
        <v>3138.44</v>
      </c>
      <c r="H27" s="19"/>
    </row>
    <row r="28" s="1" customFormat="1" ht="26" customHeight="1" spans="1:8">
      <c r="A28" s="9" t="s">
        <v>48</v>
      </c>
      <c r="B28" s="9" t="s">
        <v>43</v>
      </c>
      <c r="C28" s="10">
        <v>3100</v>
      </c>
      <c r="D28" s="18"/>
      <c r="E28" s="16"/>
      <c r="F28" s="13">
        <v>401.56</v>
      </c>
      <c r="G28" s="14">
        <f t="shared" si="1"/>
        <v>2698.44</v>
      </c>
      <c r="H28" s="19"/>
    </row>
    <row r="29" s="1" customFormat="1" ht="26" customHeight="1" spans="1:8">
      <c r="A29" s="9" t="s">
        <v>49</v>
      </c>
      <c r="B29" s="9" t="s">
        <v>43</v>
      </c>
      <c r="C29" s="10">
        <v>3100</v>
      </c>
      <c r="D29" s="18"/>
      <c r="E29" s="16"/>
      <c r="F29" s="13">
        <v>401.56</v>
      </c>
      <c r="G29" s="14">
        <f t="shared" si="1"/>
        <v>2698.44</v>
      </c>
      <c r="H29" s="19"/>
    </row>
    <row r="30" s="1" customFormat="1" ht="26" customHeight="1" spans="1:8">
      <c r="A30" s="9" t="s">
        <v>50</v>
      </c>
      <c r="B30" s="9" t="s">
        <v>43</v>
      </c>
      <c r="C30" s="10">
        <v>2980</v>
      </c>
      <c r="D30" s="18"/>
      <c r="E30" s="16"/>
      <c r="F30" s="13">
        <v>401.56</v>
      </c>
      <c r="G30" s="14">
        <f t="shared" si="1"/>
        <v>2578.44</v>
      </c>
      <c r="H30" s="19"/>
    </row>
    <row r="31" s="1" customFormat="1" ht="26" customHeight="1" spans="1:8">
      <c r="A31" s="9" t="s">
        <v>51</v>
      </c>
      <c r="B31" s="9" t="s">
        <v>43</v>
      </c>
      <c r="C31" s="10">
        <v>2940</v>
      </c>
      <c r="D31" s="18"/>
      <c r="E31" s="16"/>
      <c r="F31" s="13">
        <v>401.56</v>
      </c>
      <c r="G31" s="14">
        <f t="shared" si="1"/>
        <v>2538.44</v>
      </c>
      <c r="H31" s="19"/>
    </row>
    <row r="32" s="1" customFormat="1" ht="26" customHeight="1" spans="1:8">
      <c r="A32" s="9" t="s">
        <v>52</v>
      </c>
      <c r="B32" s="9" t="s">
        <v>43</v>
      </c>
      <c r="C32" s="10">
        <v>2930</v>
      </c>
      <c r="D32" s="20"/>
      <c r="E32" s="16"/>
      <c r="F32" s="13">
        <v>401.56</v>
      </c>
      <c r="G32" s="14">
        <f t="shared" si="1"/>
        <v>2528.44</v>
      </c>
      <c r="H32" s="19"/>
    </row>
    <row r="33" s="1" customFormat="1" ht="26" customHeight="1" spans="1:8">
      <c r="A33" s="9" t="s">
        <v>53</v>
      </c>
      <c r="B33" s="9" t="s">
        <v>43</v>
      </c>
      <c r="C33" s="10">
        <v>2860</v>
      </c>
      <c r="D33" s="20"/>
      <c r="E33" s="16"/>
      <c r="F33" s="13">
        <v>401.56</v>
      </c>
      <c r="G33" s="14">
        <f t="shared" si="1"/>
        <v>2458.44</v>
      </c>
      <c r="H33" s="19"/>
    </row>
    <row r="34" s="1" customFormat="1" ht="26" customHeight="1" spans="1:8">
      <c r="A34" s="9" t="s">
        <v>54</v>
      </c>
      <c r="B34" s="9" t="s">
        <v>43</v>
      </c>
      <c r="C34" s="10">
        <v>2850</v>
      </c>
      <c r="D34" s="20"/>
      <c r="E34" s="16"/>
      <c r="F34" s="13">
        <v>401.56</v>
      </c>
      <c r="G34" s="14">
        <v>2448.44</v>
      </c>
      <c r="H34" s="19"/>
    </row>
    <row r="35" s="1" customFormat="1" ht="26" customHeight="1" spans="1:8">
      <c r="A35" s="9" t="s">
        <v>55</v>
      </c>
      <c r="B35" s="9" t="s">
        <v>56</v>
      </c>
      <c r="C35" s="10">
        <v>3360</v>
      </c>
      <c r="D35" s="20"/>
      <c r="E35" s="16"/>
      <c r="F35" s="13">
        <v>401.56</v>
      </c>
      <c r="G35" s="14">
        <f t="shared" si="1"/>
        <v>2958.44</v>
      </c>
      <c r="H35" s="19"/>
    </row>
    <row r="36" s="1" customFormat="1" ht="26" customHeight="1" spans="1:8">
      <c r="A36" s="9" t="s">
        <v>57</v>
      </c>
      <c r="B36" s="9" t="s">
        <v>56</v>
      </c>
      <c r="C36" s="10">
        <v>3000</v>
      </c>
      <c r="D36" s="20"/>
      <c r="E36" s="16"/>
      <c r="F36" s="13">
        <v>401.56</v>
      </c>
      <c r="G36" s="14">
        <f t="shared" si="1"/>
        <v>2598.44</v>
      </c>
      <c r="H36" s="19"/>
    </row>
    <row r="37" s="1" customFormat="1" ht="26" customHeight="1" spans="1:8">
      <c r="A37" s="9" t="s">
        <v>58</v>
      </c>
      <c r="B37" s="9" t="s">
        <v>59</v>
      </c>
      <c r="C37" s="10">
        <v>3720</v>
      </c>
      <c r="D37" s="20"/>
      <c r="E37" s="16"/>
      <c r="F37" s="13">
        <v>401.56</v>
      </c>
      <c r="G37" s="14">
        <f t="shared" si="1"/>
        <v>3318.44</v>
      </c>
      <c r="H37" s="19"/>
    </row>
    <row r="38" s="1" customFormat="1" ht="26" customHeight="1" spans="1:8">
      <c r="A38" s="9" t="s">
        <v>60</v>
      </c>
      <c r="B38" s="9" t="s">
        <v>61</v>
      </c>
      <c r="C38" s="10">
        <v>3050</v>
      </c>
      <c r="D38" s="18"/>
      <c r="E38" s="16"/>
      <c r="F38" s="13">
        <v>0</v>
      </c>
      <c r="G38" s="21">
        <f t="shared" si="1"/>
        <v>3050</v>
      </c>
      <c r="H38" s="19"/>
    </row>
    <row r="39" s="1" customFormat="1" ht="25" customHeight="1" spans="1:8">
      <c r="A39" s="22" t="s">
        <v>62</v>
      </c>
      <c r="B39" s="9"/>
      <c r="C39" s="23">
        <f>SUM(C5:C38)</f>
        <v>136890</v>
      </c>
      <c r="D39" s="23">
        <f>SUM(D5:D38)</f>
        <v>600</v>
      </c>
      <c r="E39" s="23">
        <f>SUM(E5:E38)</f>
        <v>3100</v>
      </c>
      <c r="F39" s="23">
        <f>SUM(F5:F38)</f>
        <v>14249.08</v>
      </c>
      <c r="G39" s="23">
        <f>SUM(G5:G38)</f>
        <v>120140.92</v>
      </c>
      <c r="H39" s="19"/>
    </row>
    <row r="40" ht="29" customHeight="1" spans="1:8">
      <c r="A40" s="24" t="s">
        <v>63</v>
      </c>
      <c r="B40" s="24"/>
      <c r="C40" s="24"/>
      <c r="D40" s="24"/>
      <c r="E40" s="24"/>
      <c r="F40" s="24"/>
      <c r="G40" s="24"/>
      <c r="H40" s="24"/>
    </row>
  </sheetData>
  <mergeCells count="3">
    <mergeCell ref="A1:H1"/>
    <mergeCell ref="C2:E2"/>
    <mergeCell ref="A40:H40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2022-09-13T03:37:21Z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3132A7A214B44C358488F27002D8037A</vt:lpwstr>
  </property>
</Properties>
</file>